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defaultThemeVersion="124226"/>
  <bookViews>
    <workbookView xWindow="0" yWindow="0" windowWidth="28800" windowHeight="12435" activeTab="3"/>
  </bookViews>
  <sheets>
    <sheet name="Индикаторы Стратегии 2030" sheetId="5" r:id="rId1"/>
    <sheet name="Мероприятия 2023" sheetId="1" r:id="rId2"/>
    <sheet name="Эффективность " sheetId="3" r:id="rId3"/>
    <sheet name="Индикаторы " sheetId="2" r:id="rId4"/>
  </sheets>
  <definedNames>
    <definedName name="_xlnm.Print_Area" localSheetId="3">'Индикаторы '!$A$1:$H$398</definedName>
    <definedName name="_xlnm.Print_Area" localSheetId="1">'Мероприятия 2023'!$A$1:$I$3050</definedName>
  </definedNames>
  <calcPr calcId="152511" iterate="1"/>
</workbook>
</file>

<file path=xl/calcChain.xml><?xml version="1.0" encoding="utf-8"?>
<calcChain xmlns="http://schemas.openxmlformats.org/spreadsheetml/2006/main">
  <c r="M33" i="5" l="1"/>
  <c r="L33" i="5"/>
  <c r="K33" i="5"/>
  <c r="L30" i="5"/>
  <c r="K30" i="5"/>
  <c r="M28" i="5"/>
  <c r="L28" i="5"/>
  <c r="K28" i="5"/>
  <c r="L26" i="5"/>
  <c r="K26" i="5"/>
  <c r="L24" i="5"/>
  <c r="K24" i="5"/>
  <c r="M23" i="5"/>
  <c r="L23" i="5"/>
  <c r="K23" i="5"/>
  <c r="L21" i="5"/>
  <c r="K21" i="5"/>
  <c r="M20" i="5"/>
  <c r="L20" i="5"/>
  <c r="K20" i="5"/>
  <c r="L19" i="5"/>
  <c r="K19" i="5"/>
  <c r="M18" i="5"/>
  <c r="L18" i="5"/>
  <c r="K18" i="5"/>
  <c r="M17" i="5"/>
  <c r="L17" i="5"/>
  <c r="K17" i="5"/>
  <c r="M16" i="5"/>
  <c r="L16" i="5"/>
  <c r="K16" i="5"/>
  <c r="M15" i="5"/>
  <c r="L15" i="5"/>
  <c r="K15" i="5"/>
  <c r="M14" i="5"/>
  <c r="L14" i="5"/>
  <c r="K14" i="5"/>
  <c r="M13" i="5"/>
  <c r="L13" i="5"/>
  <c r="K13" i="5"/>
  <c r="M12" i="5"/>
  <c r="L12" i="5"/>
  <c r="K12" i="5"/>
  <c r="M11" i="5"/>
  <c r="L11" i="5"/>
  <c r="K11" i="5"/>
  <c r="L10" i="5"/>
  <c r="K10" i="5"/>
  <c r="L9" i="5"/>
  <c r="K9" i="5"/>
  <c r="M8" i="5"/>
  <c r="L8" i="5"/>
  <c r="K8" i="5"/>
  <c r="M7" i="5"/>
  <c r="L7" i="5"/>
  <c r="K7" i="5"/>
  <c r="M34" i="5" l="1"/>
  <c r="D2724" i="1" l="1"/>
  <c r="E2188" i="1"/>
  <c r="E2189" i="1"/>
  <c r="E2190" i="1"/>
  <c r="E2191" i="1"/>
  <c r="D1998" i="1"/>
  <c r="C63" i="3" l="1"/>
  <c r="E2724" i="1"/>
  <c r="E2725" i="1"/>
  <c r="D2725" i="1"/>
  <c r="G63" i="3"/>
  <c r="I67" i="1" l="1"/>
  <c r="I68" i="1"/>
  <c r="I64" i="1"/>
  <c r="C51" i="3"/>
  <c r="G51" i="3"/>
  <c r="G70" i="3"/>
  <c r="H347" i="2"/>
  <c r="G47" i="3"/>
  <c r="H222" i="2"/>
  <c r="H186" i="2"/>
  <c r="G18" i="3" l="1"/>
  <c r="G74" i="3" l="1"/>
  <c r="G73" i="3"/>
  <c r="E619" i="1" l="1"/>
  <c r="E620" i="1"/>
  <c r="E621" i="1"/>
  <c r="E622" i="1"/>
  <c r="D620" i="1"/>
  <c r="D621" i="1"/>
  <c r="D622" i="1"/>
  <c r="D619" i="1"/>
  <c r="E577" i="1"/>
  <c r="E578" i="1"/>
  <c r="E579" i="1"/>
  <c r="E580" i="1"/>
  <c r="D578" i="1"/>
  <c r="D579" i="1"/>
  <c r="D580" i="1"/>
  <c r="D577" i="1"/>
  <c r="E535" i="1"/>
  <c r="E536" i="1"/>
  <c r="E537" i="1"/>
  <c r="E538" i="1"/>
  <c r="D536" i="1"/>
  <c r="D537" i="1"/>
  <c r="D538" i="1"/>
  <c r="D535" i="1"/>
  <c r="C73" i="3" l="1"/>
  <c r="C74" i="3"/>
  <c r="E2722" i="1"/>
  <c r="E2717" i="1" s="1"/>
  <c r="E2716" i="1" s="1"/>
  <c r="D2717" i="1"/>
  <c r="D2716" i="1" s="1"/>
  <c r="C47" i="3"/>
  <c r="E2141" i="1"/>
  <c r="D2141" i="1"/>
  <c r="E2140" i="1"/>
  <c r="D2140" i="1"/>
  <c r="E2104" i="1"/>
  <c r="E2105" i="1" s="1"/>
  <c r="D2104" i="1"/>
  <c r="D2105" i="1" s="1"/>
  <c r="E2145" i="1" l="1"/>
  <c r="D2146" i="1"/>
  <c r="E2146" i="1"/>
  <c r="D47" i="3" s="1"/>
  <c r="E47" i="3" s="1"/>
  <c r="H47" i="3" s="1"/>
  <c r="D2145" i="1"/>
  <c r="C46" i="3"/>
  <c r="G46" i="3" l="1"/>
  <c r="H260" i="2"/>
  <c r="H259" i="2"/>
  <c r="H265" i="2"/>
  <c r="H261" i="2"/>
  <c r="G32" i="3" l="1"/>
  <c r="G31" i="3"/>
  <c r="C32" i="3"/>
  <c r="C31" i="3"/>
  <c r="E1446" i="1"/>
  <c r="D1446" i="1"/>
  <c r="E1441" i="1"/>
  <c r="D1441" i="1"/>
  <c r="E1435" i="1"/>
  <c r="D1435" i="1"/>
  <c r="E1434" i="1"/>
  <c r="D1434" i="1"/>
  <c r="E1433" i="1"/>
  <c r="D1433" i="1"/>
  <c r="E1432" i="1"/>
  <c r="D1432" i="1"/>
  <c r="E1431" i="1"/>
  <c r="D1431" i="1"/>
  <c r="E1426" i="1"/>
  <c r="D1426" i="1"/>
  <c r="E1421" i="1"/>
  <c r="D1421" i="1"/>
  <c r="E1416" i="1"/>
  <c r="D1416" i="1"/>
  <c r="E1411" i="1"/>
  <c r="D1411" i="1"/>
  <c r="E1406" i="1"/>
  <c r="D1406" i="1"/>
  <c r="E1401" i="1"/>
  <c r="D1401" i="1"/>
  <c r="E1396" i="1"/>
  <c r="D1396" i="1"/>
  <c r="E1391" i="1"/>
  <c r="D1391" i="1"/>
  <c r="E1386" i="1"/>
  <c r="D1386" i="1"/>
  <c r="E1380" i="1"/>
  <c r="D1380" i="1"/>
  <c r="E1379" i="1"/>
  <c r="D1379" i="1"/>
  <c r="E1378" i="1"/>
  <c r="D1378" i="1"/>
  <c r="E1377" i="1"/>
  <c r="D1377" i="1"/>
  <c r="E1376" i="1"/>
  <c r="D1376" i="1"/>
  <c r="E1371" i="1"/>
  <c r="D1371" i="1"/>
  <c r="E1366" i="1"/>
  <c r="D1366" i="1"/>
  <c r="E1361" i="1"/>
  <c r="D1361" i="1"/>
  <c r="E1356" i="1"/>
  <c r="D1356" i="1"/>
  <c r="E1351" i="1"/>
  <c r="D1351" i="1"/>
  <c r="E1346" i="1"/>
  <c r="D1346" i="1"/>
  <c r="E1341" i="1"/>
  <c r="D1341" i="1"/>
  <c r="E1336" i="1"/>
  <c r="D1336" i="1"/>
  <c r="E1331" i="1"/>
  <c r="D1331" i="1"/>
  <c r="E1326" i="1"/>
  <c r="D1326" i="1"/>
  <c r="E1321" i="1"/>
  <c r="D1321" i="1"/>
  <c r="E1316" i="1"/>
  <c r="D1316" i="1"/>
  <c r="E1311" i="1"/>
  <c r="D1311" i="1"/>
  <c r="E1306" i="1"/>
  <c r="D1306" i="1"/>
  <c r="E1301" i="1"/>
  <c r="D1301" i="1"/>
  <c r="E1295" i="1"/>
  <c r="D1295" i="1"/>
  <c r="E1294" i="1"/>
  <c r="D1294" i="1"/>
  <c r="E1293" i="1"/>
  <c r="D1293" i="1"/>
  <c r="E1292" i="1"/>
  <c r="D1292" i="1"/>
  <c r="E1291" i="1"/>
  <c r="D1291" i="1"/>
  <c r="E1286" i="1"/>
  <c r="D1286" i="1"/>
  <c r="E1280" i="1"/>
  <c r="D1280" i="1"/>
  <c r="E1279" i="1"/>
  <c r="D1279" i="1"/>
  <c r="E1278" i="1"/>
  <c r="D1278" i="1"/>
  <c r="E1277" i="1"/>
  <c r="D1277" i="1"/>
  <c r="D1447" i="1" l="1"/>
  <c r="E1447" i="1"/>
  <c r="E1281" i="1"/>
  <c r="E1449" i="1"/>
  <c r="E1436" i="1"/>
  <c r="E1381" i="1"/>
  <c r="D1281" i="1"/>
  <c r="D1436" i="1"/>
  <c r="D1450" i="1"/>
  <c r="D1448" i="1"/>
  <c r="E1448" i="1"/>
  <c r="D1449" i="1"/>
  <c r="D1296" i="1"/>
  <c r="E1296" i="1"/>
  <c r="E1451" i="1" s="1"/>
  <c r="D1381" i="1"/>
  <c r="E1450" i="1"/>
  <c r="D1451" i="1" l="1"/>
  <c r="C18" i="3"/>
  <c r="E777" i="1"/>
  <c r="E782" i="1" s="1"/>
  <c r="D777" i="1"/>
  <c r="D782" i="1" s="1"/>
  <c r="E775" i="1"/>
  <c r="D775" i="1"/>
  <c r="E774" i="1"/>
  <c r="D774" i="1"/>
  <c r="E773" i="1"/>
  <c r="D773" i="1"/>
  <c r="E768" i="1"/>
  <c r="D768" i="1"/>
  <c r="E763" i="1"/>
  <c r="D763" i="1"/>
  <c r="E758" i="1"/>
  <c r="D758" i="1"/>
  <c r="E753" i="1"/>
  <c r="D753" i="1"/>
  <c r="E748" i="1"/>
  <c r="D748" i="1"/>
  <c r="E738" i="1"/>
  <c r="D738" i="1"/>
  <c r="E733" i="1"/>
  <c r="D733" i="1"/>
  <c r="E728" i="1"/>
  <c r="D728" i="1"/>
  <c r="E723" i="1"/>
  <c r="D723" i="1"/>
  <c r="E718" i="1"/>
  <c r="D718" i="1"/>
  <c r="E713" i="1"/>
  <c r="D713" i="1"/>
  <c r="E704" i="1"/>
  <c r="D704" i="1"/>
  <c r="E703" i="1"/>
  <c r="D703" i="1"/>
  <c r="E702" i="1"/>
  <c r="D702" i="1"/>
  <c r="E697" i="1"/>
  <c r="D697" i="1"/>
  <c r="E688" i="1"/>
  <c r="D688" i="1"/>
  <c r="E687" i="1"/>
  <c r="D687" i="1"/>
  <c r="E683" i="1"/>
  <c r="D683" i="1"/>
  <c r="E682" i="1"/>
  <c r="D682" i="1"/>
  <c r="E681" i="1"/>
  <c r="D681" i="1"/>
  <c r="E680" i="1"/>
  <c r="D680" i="1"/>
  <c r="E675" i="1"/>
  <c r="D675" i="1"/>
  <c r="E670" i="1"/>
  <c r="D670" i="1"/>
  <c r="E665" i="1"/>
  <c r="D665" i="1"/>
  <c r="E660" i="1"/>
  <c r="D660" i="1"/>
  <c r="E655" i="1"/>
  <c r="D655" i="1"/>
  <c r="E650" i="1"/>
  <c r="D650" i="1"/>
  <c r="E645" i="1"/>
  <c r="D645" i="1"/>
  <c r="E640" i="1"/>
  <c r="D640" i="1"/>
  <c r="E618" i="1"/>
  <c r="D618" i="1"/>
  <c r="E613" i="1"/>
  <c r="D613" i="1"/>
  <c r="E608" i="1"/>
  <c r="D608" i="1"/>
  <c r="E598" i="1"/>
  <c r="D598" i="1"/>
  <c r="E597" i="1"/>
  <c r="D597" i="1"/>
  <c r="E592" i="1"/>
  <c r="D592" i="1"/>
  <c r="E587" i="1"/>
  <c r="D587" i="1"/>
  <c r="E576" i="1"/>
  <c r="D576" i="1"/>
  <c r="E566" i="1"/>
  <c r="D566" i="1"/>
  <c r="E561" i="1"/>
  <c r="D561" i="1"/>
  <c r="E556" i="1"/>
  <c r="D556" i="1"/>
  <c r="E551" i="1"/>
  <c r="D551" i="1"/>
  <c r="E546" i="1"/>
  <c r="E581" i="1" s="1"/>
  <c r="D546" i="1"/>
  <c r="D581" i="1" s="1"/>
  <c r="C11" i="3"/>
  <c r="G12" i="3"/>
  <c r="G11" i="3"/>
  <c r="E534" i="1"/>
  <c r="D534" i="1"/>
  <c r="E529" i="1"/>
  <c r="D529" i="1"/>
  <c r="E524" i="1"/>
  <c r="D524" i="1"/>
  <c r="E519" i="1"/>
  <c r="D519" i="1"/>
  <c r="E514" i="1"/>
  <c r="D514" i="1"/>
  <c r="E509" i="1"/>
  <c r="D509" i="1"/>
  <c r="E504" i="1"/>
  <c r="D504" i="1"/>
  <c r="E499" i="1"/>
  <c r="D499" i="1"/>
  <c r="E494" i="1"/>
  <c r="D494" i="1"/>
  <c r="E489" i="1"/>
  <c r="D489" i="1"/>
  <c r="E484" i="1"/>
  <c r="D484" i="1"/>
  <c r="E479" i="1"/>
  <c r="D479" i="1"/>
  <c r="E474" i="1"/>
  <c r="D474" i="1"/>
  <c r="E469" i="1"/>
  <c r="D469" i="1"/>
  <c r="D539" i="1" s="1"/>
  <c r="E461" i="1"/>
  <c r="E462" i="1"/>
  <c r="D461" i="1"/>
  <c r="D462" i="1"/>
  <c r="E455" i="1"/>
  <c r="D455" i="1"/>
  <c r="E448" i="1"/>
  <c r="D448" i="1"/>
  <c r="E443" i="1"/>
  <c r="D443" i="1"/>
  <c r="E424" i="1"/>
  <c r="E454" i="1" s="1"/>
  <c r="D424" i="1"/>
  <c r="D454" i="1" s="1"/>
  <c r="E397" i="1"/>
  <c r="D397" i="1"/>
  <c r="E392" i="1"/>
  <c r="D392" i="1"/>
  <c r="E382" i="1"/>
  <c r="D382" i="1"/>
  <c r="E377" i="1"/>
  <c r="D377" i="1"/>
  <c r="E372" i="1"/>
  <c r="D372" i="1"/>
  <c r="E369" i="1"/>
  <c r="D369" i="1"/>
  <c r="E368" i="1"/>
  <c r="D368" i="1"/>
  <c r="E362" i="1"/>
  <c r="D362" i="1"/>
  <c r="E357" i="1"/>
  <c r="D357" i="1"/>
  <c r="E355" i="1"/>
  <c r="E335" i="1" s="1"/>
  <c r="D355" i="1"/>
  <c r="D335" i="1" s="1"/>
  <c r="E354" i="1"/>
  <c r="D354" i="1"/>
  <c r="E353" i="1"/>
  <c r="D353" i="1"/>
  <c r="E347" i="1"/>
  <c r="D347" i="1"/>
  <c r="E342" i="1"/>
  <c r="D342" i="1"/>
  <c r="E337" i="1"/>
  <c r="D337" i="1"/>
  <c r="E322" i="1"/>
  <c r="D322" i="1"/>
  <c r="E293" i="1"/>
  <c r="D293" i="1"/>
  <c r="C12" i="3"/>
  <c r="E539" i="1" l="1"/>
  <c r="D623" i="1"/>
  <c r="E623" i="1"/>
  <c r="D453" i="1"/>
  <c r="E367" i="1"/>
  <c r="D707" i="1"/>
  <c r="E780" i="1"/>
  <c r="E453" i="1"/>
  <c r="D12" i="3" s="1"/>
  <c r="E12" i="3" s="1"/>
  <c r="D334" i="1"/>
  <c r="D419" i="1" s="1"/>
  <c r="D460" i="1" s="1"/>
  <c r="D367" i="1"/>
  <c r="E602" i="1"/>
  <c r="D602" i="1"/>
  <c r="D779" i="1"/>
  <c r="E779" i="1"/>
  <c r="D780" i="1"/>
  <c r="D778" i="1"/>
  <c r="E778" i="1"/>
  <c r="E783" i="1" s="1"/>
  <c r="E707" i="1"/>
  <c r="D685" i="1"/>
  <c r="E685" i="1"/>
  <c r="D423" i="1"/>
  <c r="E423" i="1"/>
  <c r="E334" i="1"/>
  <c r="E419" i="1" s="1"/>
  <c r="E460" i="1" s="1"/>
  <c r="D352" i="1"/>
  <c r="E352" i="1"/>
  <c r="D333" i="1"/>
  <c r="D332" i="1" s="1"/>
  <c r="D292" i="1"/>
  <c r="E292" i="1"/>
  <c r="E333" i="1"/>
  <c r="E332" i="1" l="1"/>
  <c r="D783" i="1"/>
  <c r="E418" i="1"/>
  <c r="D418" i="1"/>
  <c r="D417" i="1" l="1"/>
  <c r="D458" i="1" s="1"/>
  <c r="D459" i="1"/>
  <c r="E417" i="1"/>
  <c r="E459" i="1"/>
  <c r="E458" i="1" l="1"/>
  <c r="H12" i="3" s="1"/>
  <c r="D11" i="3"/>
  <c r="E11" i="3" s="1"/>
  <c r="H11" i="3" s="1"/>
  <c r="I10" i="3" s="1"/>
  <c r="H98" i="2" l="1"/>
  <c r="H96" i="2"/>
  <c r="H94" i="2"/>
  <c r="H99" i="2" s="1"/>
  <c r="G71" i="3" l="1"/>
  <c r="H396" i="2"/>
  <c r="H391" i="2"/>
  <c r="H389" i="2"/>
  <c r="H387" i="2"/>
  <c r="H386" i="2"/>
  <c r="H385" i="2"/>
  <c r="H384" i="2"/>
  <c r="H383" i="2"/>
  <c r="H381" i="2"/>
  <c r="H379" i="2"/>
  <c r="H378" i="2"/>
  <c r="H377" i="2"/>
  <c r="H375" i="2"/>
  <c r="H372" i="2"/>
  <c r="F371" i="2"/>
  <c r="H369" i="2"/>
  <c r="H368" i="2"/>
  <c r="H367" i="2"/>
  <c r="F366" i="2"/>
  <c r="H365" i="2"/>
  <c r="H364" i="2"/>
  <c r="H362" i="2"/>
  <c r="H361" i="2"/>
  <c r="H360" i="2"/>
  <c r="H359" i="2"/>
  <c r="H358" i="2"/>
  <c r="H357" i="2"/>
  <c r="F356" i="2"/>
  <c r="E3020" i="1"/>
  <c r="D3020" i="1"/>
  <c r="E3002" i="1"/>
  <c r="D3002" i="1"/>
  <c r="E3041" i="1"/>
  <c r="D3041" i="1"/>
  <c r="E3040" i="1"/>
  <c r="D3040" i="1"/>
  <c r="I3038" i="1"/>
  <c r="I3037" i="1"/>
  <c r="E3036" i="1"/>
  <c r="E3039" i="1" s="1"/>
  <c r="D74" i="3" s="1"/>
  <c r="E74" i="3" s="1"/>
  <c r="D3036" i="1"/>
  <c r="D3039" i="1" s="1"/>
  <c r="I3034" i="1"/>
  <c r="I3029" i="1"/>
  <c r="I3028" i="1"/>
  <c r="I3027" i="1"/>
  <c r="E3026" i="1"/>
  <c r="D3026" i="1"/>
  <c r="E3025" i="1"/>
  <c r="D3025" i="1"/>
  <c r="E3024" i="1"/>
  <c r="D3024" i="1"/>
  <c r="I3022" i="1"/>
  <c r="I3021" i="1"/>
  <c r="I3019" i="1"/>
  <c r="I3018" i="1"/>
  <c r="I3017" i="1"/>
  <c r="I3016" i="1"/>
  <c r="I3015" i="1"/>
  <c r="I3014" i="1"/>
  <c r="E3013" i="1"/>
  <c r="D3013" i="1"/>
  <c r="I3012" i="1"/>
  <c r="I3011" i="1"/>
  <c r="I3010" i="1"/>
  <c r="I3009" i="1"/>
  <c r="I3008" i="1"/>
  <c r="E3007" i="1"/>
  <c r="D3007" i="1"/>
  <c r="I3006" i="1"/>
  <c r="I3005" i="1"/>
  <c r="I3004" i="1"/>
  <c r="I3003" i="1"/>
  <c r="I3001" i="1"/>
  <c r="I3000" i="1"/>
  <c r="I2999" i="1"/>
  <c r="I2998" i="1"/>
  <c r="E2997" i="1"/>
  <c r="D2997" i="1"/>
  <c r="I2996" i="1"/>
  <c r="I2995" i="1"/>
  <c r="I2994" i="1"/>
  <c r="I2993" i="1"/>
  <c r="I2992" i="1"/>
  <c r="E2991" i="1"/>
  <c r="D2991" i="1"/>
  <c r="E2990" i="1"/>
  <c r="D2990" i="1"/>
  <c r="I2984" i="1"/>
  <c r="I2983" i="1"/>
  <c r="I2982" i="1"/>
  <c r="I2981" i="1"/>
  <c r="I2980" i="1"/>
  <c r="I2979" i="1"/>
  <c r="E2978" i="1"/>
  <c r="E2971" i="1" s="1"/>
  <c r="D2978" i="1"/>
  <c r="D2971" i="1" s="1"/>
  <c r="D2972" i="1" s="1"/>
  <c r="I2977" i="1"/>
  <c r="I2976" i="1"/>
  <c r="I2975" i="1"/>
  <c r="I2974" i="1"/>
  <c r="H366" i="2" l="1"/>
  <c r="H371" i="2"/>
  <c r="H356" i="2"/>
  <c r="H397" i="2" s="1"/>
  <c r="I3041" i="1"/>
  <c r="E2989" i="1"/>
  <c r="I3025" i="1"/>
  <c r="D2988" i="1"/>
  <c r="D3030" i="1" s="1"/>
  <c r="D3042" i="1" s="1"/>
  <c r="D3032" i="1"/>
  <c r="D3044" i="1" s="1"/>
  <c r="I3020" i="1"/>
  <c r="E3032" i="1"/>
  <c r="E3044" i="1" s="1"/>
  <c r="I3002" i="1"/>
  <c r="I3040" i="1"/>
  <c r="I3013" i="1"/>
  <c r="I3007" i="1"/>
  <c r="I2997" i="1"/>
  <c r="I2991" i="1"/>
  <c r="E2988" i="1"/>
  <c r="D2989" i="1"/>
  <c r="I3024" i="1"/>
  <c r="I2990" i="1"/>
  <c r="I3039" i="1"/>
  <c r="E2972" i="1"/>
  <c r="I2971" i="1"/>
  <c r="I3026" i="1"/>
  <c r="I3036" i="1"/>
  <c r="I2978" i="1"/>
  <c r="I3044" i="1" l="1"/>
  <c r="I2989" i="1"/>
  <c r="I3032" i="1"/>
  <c r="I2988" i="1"/>
  <c r="E3030" i="1"/>
  <c r="D73" i="3" s="1"/>
  <c r="E73" i="3" s="1"/>
  <c r="D3031" i="1"/>
  <c r="D3043" i="1" s="1"/>
  <c r="E3031" i="1"/>
  <c r="I3030" i="1" l="1"/>
  <c r="E3042" i="1"/>
  <c r="I3031" i="1"/>
  <c r="E3043" i="1"/>
  <c r="I3042" i="1" l="1"/>
  <c r="H74" i="3"/>
  <c r="I3043" i="1"/>
  <c r="H73" i="3"/>
  <c r="I72" i="3" s="1"/>
  <c r="C71" i="3"/>
  <c r="C70" i="3"/>
  <c r="H348" i="2"/>
  <c r="H352" i="2" s="1"/>
  <c r="I2886" i="1" l="1"/>
  <c r="I2881" i="1"/>
  <c r="G68" i="3"/>
  <c r="G67" i="3"/>
  <c r="D68" i="3"/>
  <c r="E68" i="3" s="1"/>
  <c r="H68" i="3" s="1"/>
  <c r="C68" i="3"/>
  <c r="C67" i="3"/>
  <c r="E2865" i="1"/>
  <c r="E2866" i="1"/>
  <c r="E2867" i="1"/>
  <c r="E2868" i="1"/>
  <c r="E2869" i="1"/>
  <c r="D2866" i="1"/>
  <c r="D2867" i="1"/>
  <c r="D2868" i="1"/>
  <c r="D2869" i="1"/>
  <c r="D2865" i="1"/>
  <c r="D67" i="3" l="1"/>
  <c r="E67" i="3" s="1"/>
  <c r="H67" i="3" s="1"/>
  <c r="I66" i="3" s="1"/>
  <c r="G65" i="3"/>
  <c r="H331" i="2"/>
  <c r="H332" i="2"/>
  <c r="H333" i="2"/>
  <c r="H334" i="2"/>
  <c r="H335" i="2"/>
  <c r="H336" i="2"/>
  <c r="H337" i="2"/>
  <c r="H338" i="2"/>
  <c r="H340" i="2"/>
  <c r="H341" i="2"/>
  <c r="H342" i="2"/>
  <c r="H343" i="2"/>
  <c r="H330" i="2"/>
  <c r="H322" i="2"/>
  <c r="H323" i="2"/>
  <c r="H324" i="2"/>
  <c r="H325" i="2"/>
  <c r="H326" i="2"/>
  <c r="H321" i="2"/>
  <c r="H320" i="2"/>
  <c r="C65" i="3"/>
  <c r="E2803" i="1"/>
  <c r="E2808" i="1" s="1"/>
  <c r="E2804" i="1"/>
  <c r="E2809" i="1" s="1"/>
  <c r="E2805" i="1"/>
  <c r="E2810" i="1" s="1"/>
  <c r="E2806" i="1"/>
  <c r="E2811" i="1" s="1"/>
  <c r="E2807" i="1"/>
  <c r="E2812" i="1" s="1"/>
  <c r="D65" i="3" s="1"/>
  <c r="E65" i="3" s="1"/>
  <c r="H65" i="3" s="1"/>
  <c r="D2804" i="1"/>
  <c r="D2809" i="1" s="1"/>
  <c r="D2805" i="1"/>
  <c r="D2810" i="1" s="1"/>
  <c r="D2806" i="1"/>
  <c r="D2811" i="1" s="1"/>
  <c r="D2807" i="1"/>
  <c r="D2812" i="1" s="1"/>
  <c r="D2803" i="1"/>
  <c r="D2808" i="1" s="1"/>
  <c r="H313" i="2"/>
  <c r="H314" i="2"/>
  <c r="H315" i="2"/>
  <c r="H316" i="2"/>
  <c r="H312" i="2"/>
  <c r="H317" i="2" l="1"/>
  <c r="H327" i="2"/>
  <c r="H344" i="2"/>
  <c r="E2679" i="1"/>
  <c r="E2680" i="1"/>
  <c r="E2681" i="1"/>
  <c r="E2682" i="1"/>
  <c r="E2683" i="1"/>
  <c r="D2680" i="1"/>
  <c r="D2681" i="1"/>
  <c r="D2682" i="1"/>
  <c r="D2683" i="1"/>
  <c r="D2679" i="1"/>
  <c r="E2664" i="1"/>
  <c r="E2665" i="1"/>
  <c r="E2666" i="1"/>
  <c r="E2667" i="1"/>
  <c r="E2668" i="1"/>
  <c r="D2665" i="1"/>
  <c r="D2666" i="1"/>
  <c r="D2667" i="1"/>
  <c r="D2668" i="1"/>
  <c r="D2664" i="1"/>
  <c r="E2649" i="1"/>
  <c r="E2650" i="1"/>
  <c r="E2651" i="1"/>
  <c r="E2652" i="1"/>
  <c r="E2653" i="1"/>
  <c r="D2650" i="1"/>
  <c r="D2651" i="1"/>
  <c r="D2652" i="1"/>
  <c r="D2653" i="1"/>
  <c r="D2649" i="1"/>
  <c r="E2629" i="1"/>
  <c r="E2630" i="1"/>
  <c r="E2631" i="1"/>
  <c r="E2632" i="1"/>
  <c r="E2633" i="1"/>
  <c r="D2630" i="1"/>
  <c r="D2631" i="1"/>
  <c r="D2632" i="1"/>
  <c r="D2633" i="1"/>
  <c r="D2629" i="1"/>
  <c r="D2706" i="1" l="1"/>
  <c r="D2705" i="1"/>
  <c r="E2708" i="1"/>
  <c r="D2707" i="1"/>
  <c r="E2707" i="1"/>
  <c r="E2706" i="1"/>
  <c r="D2704" i="1"/>
  <c r="E2705" i="1"/>
  <c r="E2704" i="1"/>
  <c r="D2708" i="1"/>
  <c r="I2717" i="1"/>
  <c r="I2718" i="1"/>
  <c r="I2719" i="1"/>
  <c r="I2720" i="1"/>
  <c r="I2721" i="1"/>
  <c r="I2723" i="1"/>
  <c r="I2716" i="1"/>
  <c r="G62" i="3" l="1"/>
  <c r="D62" i="3"/>
  <c r="E62" i="3" s="1"/>
  <c r="H62" i="3" s="1"/>
  <c r="C62" i="3"/>
  <c r="H309" i="2"/>
  <c r="H307" i="2"/>
  <c r="H305" i="2"/>
  <c r="H306" i="2"/>
  <c r="H308" i="2"/>
  <c r="H304" i="2"/>
  <c r="I2708" i="1"/>
  <c r="I2704" i="1"/>
  <c r="E2376" i="1"/>
  <c r="D2376" i="1"/>
  <c r="E2375" i="1"/>
  <c r="D2375" i="1"/>
  <c r="E2372" i="1"/>
  <c r="D2372" i="1"/>
  <c r="H310" i="2" l="1"/>
  <c r="I2659" i="1"/>
  <c r="I2663" i="1"/>
  <c r="I2644" i="1" l="1"/>
  <c r="I2648" i="1"/>
  <c r="I2649" i="1"/>
  <c r="I2653" i="1"/>
  <c r="I2633" i="1"/>
  <c r="I2629" i="1"/>
  <c r="I2639" i="1"/>
  <c r="I2643" i="1"/>
  <c r="I2638" i="1"/>
  <c r="I2634" i="1"/>
  <c r="G60" i="3" l="1"/>
  <c r="H297" i="2"/>
  <c r="H300" i="2"/>
  <c r="H299" i="2"/>
  <c r="H298" i="2"/>
  <c r="C60" i="3"/>
  <c r="G55" i="3"/>
  <c r="G59" i="3"/>
  <c r="G58" i="3"/>
  <c r="G57" i="3"/>
  <c r="G56" i="3"/>
  <c r="C59" i="3"/>
  <c r="C57" i="3"/>
  <c r="C58" i="3"/>
  <c r="H274" i="2"/>
  <c r="H275" i="2"/>
  <c r="C56" i="3"/>
  <c r="H284" i="2"/>
  <c r="H285" i="2"/>
  <c r="H283" i="2"/>
  <c r="H282" i="2"/>
  <c r="C55" i="3"/>
  <c r="H301" i="2" l="1"/>
  <c r="I2322" i="1"/>
  <c r="I2323" i="1"/>
  <c r="I2321" i="1"/>
  <c r="G52" i="3" l="1"/>
  <c r="H246" i="2"/>
  <c r="H245" i="2"/>
  <c r="H247" i="2"/>
  <c r="H248" i="2"/>
  <c r="H249" i="2"/>
  <c r="H250" i="2"/>
  <c r="H251" i="2"/>
  <c r="H252" i="2"/>
  <c r="H240" i="2"/>
  <c r="H244" i="2"/>
  <c r="C52" i="3"/>
  <c r="I2291" i="1"/>
  <c r="I2294" i="1"/>
  <c r="I2297" i="1"/>
  <c r="I2300" i="1"/>
  <c r="I2303" i="1"/>
  <c r="I2306" i="1"/>
  <c r="I2288" i="1"/>
  <c r="I2274" i="1"/>
  <c r="I2276" i="1"/>
  <c r="I2271" i="1"/>
  <c r="I2260" i="1"/>
  <c r="I2265" i="1"/>
  <c r="I2266" i="1"/>
  <c r="I2255" i="1"/>
  <c r="I2251" i="1"/>
  <c r="I2242" i="1"/>
  <c r="I2243" i="1"/>
  <c r="I2245" i="1"/>
  <c r="I2239" i="1"/>
  <c r="I2240" i="1"/>
  <c r="H257" i="2" l="1"/>
  <c r="E2229" i="1"/>
  <c r="D2229" i="1"/>
  <c r="I2228" i="1"/>
  <c r="I2227" i="1"/>
  <c r="G49" i="3"/>
  <c r="C49" i="3"/>
  <c r="H239" i="2"/>
  <c r="H237" i="2"/>
  <c r="H236" i="2"/>
  <c r="E2214" i="1"/>
  <c r="E2216" i="1"/>
  <c r="D2216" i="1"/>
  <c r="D2214" i="1"/>
  <c r="I2198" i="1"/>
  <c r="I2207" i="1"/>
  <c r="I2210" i="1"/>
  <c r="I2194" i="1"/>
  <c r="C48" i="3"/>
  <c r="G48" i="3"/>
  <c r="H233" i="2"/>
  <c r="H232" i="2"/>
  <c r="I2149" i="1"/>
  <c r="I2150" i="1"/>
  <c r="I2153" i="1"/>
  <c r="I2154" i="1"/>
  <c r="I2155" i="1"/>
  <c r="I2158" i="1"/>
  <c r="I2163" i="1"/>
  <c r="I2168" i="1"/>
  <c r="I2172" i="1"/>
  <c r="I2173" i="1"/>
  <c r="I2178" i="1"/>
  <c r="I2148" i="1"/>
  <c r="D2189" i="1"/>
  <c r="D2190" i="1"/>
  <c r="D2191" i="1"/>
  <c r="D2188" i="1"/>
  <c r="E2177" i="1"/>
  <c r="D2177" i="1"/>
  <c r="H241" i="2" l="1"/>
  <c r="I2177" i="1"/>
  <c r="I2190" i="1"/>
  <c r="I2188" i="1"/>
  <c r="I2189" i="1"/>
  <c r="H225" i="2"/>
  <c r="H226" i="2"/>
  <c r="H224" i="2"/>
  <c r="H223" i="2"/>
  <c r="H220" i="2"/>
  <c r="H221" i="2"/>
  <c r="H219" i="2"/>
  <c r="H218" i="2"/>
  <c r="H217" i="2"/>
  <c r="H216" i="2"/>
  <c r="H215" i="2"/>
  <c r="H214" i="2"/>
  <c r="H213" i="2"/>
  <c r="H212" i="2"/>
  <c r="H211" i="2"/>
  <c r="H210" i="2"/>
  <c r="H209" i="2"/>
  <c r="H208" i="2"/>
  <c r="H207" i="2"/>
  <c r="H206" i="2"/>
  <c r="H205" i="2"/>
  <c r="H204" i="2"/>
  <c r="H203" i="2"/>
  <c r="H202" i="2"/>
  <c r="H201" i="2"/>
  <c r="I2074" i="1"/>
  <c r="I2075" i="1"/>
  <c r="I2079" i="1"/>
  <c r="I2080" i="1"/>
  <c r="I2084" i="1"/>
  <c r="I2085" i="1"/>
  <c r="I2089" i="1"/>
  <c r="I2090" i="1"/>
  <c r="I2094" i="1"/>
  <c r="I2095" i="1"/>
  <c r="I2096" i="1"/>
  <c r="I2100" i="1"/>
  <c r="I2101" i="1"/>
  <c r="I2125" i="1"/>
  <c r="I2126" i="1"/>
  <c r="I2130" i="1"/>
  <c r="I2131" i="1"/>
  <c r="I2142" i="1"/>
  <c r="H227" i="2" l="1"/>
  <c r="G45" i="3"/>
  <c r="C45" i="3" l="1"/>
  <c r="I2035" i="1"/>
  <c r="I2038" i="1"/>
  <c r="I2039" i="1"/>
  <c r="I2040" i="1"/>
  <c r="I2033" i="1"/>
  <c r="I2028" i="1"/>
  <c r="I2006" i="1"/>
  <c r="C43" i="3"/>
  <c r="G41" i="3"/>
  <c r="C41" i="3"/>
  <c r="G44" i="3"/>
  <c r="G43" i="3"/>
  <c r="G42" i="3"/>
  <c r="H185" i="2"/>
  <c r="C42" i="3" l="1"/>
  <c r="H181" i="2"/>
  <c r="H182" i="2"/>
  <c r="H183" i="2"/>
  <c r="H184" i="2"/>
  <c r="H188" i="2"/>
  <c r="H189" i="2"/>
  <c r="H180" i="2"/>
  <c r="H178" i="2"/>
  <c r="H177" i="2"/>
  <c r="H176" i="2"/>
  <c r="H174" i="2"/>
  <c r="H173" i="2"/>
  <c r="H170" i="2"/>
  <c r="H169" i="2"/>
  <c r="C44" i="3"/>
  <c r="D1994" i="1"/>
  <c r="D1995" i="1"/>
  <c r="D1996" i="1"/>
  <c r="I1982" i="1"/>
  <c r="D1954" i="1"/>
  <c r="I1938" i="1"/>
  <c r="E1933" i="1"/>
  <c r="E1934" i="1"/>
  <c r="E1935" i="1"/>
  <c r="E1936" i="1"/>
  <c r="D1935" i="1"/>
  <c r="D1936" i="1"/>
  <c r="D1934" i="1"/>
  <c r="I1934" i="1" l="1"/>
  <c r="H190" i="2"/>
  <c r="I1914" i="1"/>
  <c r="I1918" i="1"/>
  <c r="I1928" i="1"/>
  <c r="I1908" i="1"/>
  <c r="I1896" i="1"/>
  <c r="I1895" i="1"/>
  <c r="D1900" i="1"/>
  <c r="I1847" i="1"/>
  <c r="I1852" i="1"/>
  <c r="I1853" i="1"/>
  <c r="I1857" i="1"/>
  <c r="I1858" i="1"/>
  <c r="I1862" i="1"/>
  <c r="I1863" i="1"/>
  <c r="I1867" i="1"/>
  <c r="E1842" i="1"/>
  <c r="E1844" i="1"/>
  <c r="E1845" i="1"/>
  <c r="D1844" i="1"/>
  <c r="D1845" i="1"/>
  <c r="D1842" i="1"/>
  <c r="I1842" i="1" l="1"/>
  <c r="E1802" i="1"/>
  <c r="E1872" i="1" s="1"/>
  <c r="E1804" i="1"/>
  <c r="E1874" i="1" s="1"/>
  <c r="E1805" i="1"/>
  <c r="E1875" i="1" s="1"/>
  <c r="D1804" i="1"/>
  <c r="D1874" i="1" s="1"/>
  <c r="D1805" i="1"/>
  <c r="D1875" i="1" s="1"/>
  <c r="I1808" i="1"/>
  <c r="I1809" i="1"/>
  <c r="I1822" i="1"/>
  <c r="E1796" i="1"/>
  <c r="E1797" i="1"/>
  <c r="E1798" i="1"/>
  <c r="E1799" i="1"/>
  <c r="D1797" i="1"/>
  <c r="I1797" i="1" s="1"/>
  <c r="D1798" i="1"/>
  <c r="D1799" i="1"/>
  <c r="D1796" i="1"/>
  <c r="E1795" i="1"/>
  <c r="E1800" i="1" s="1"/>
  <c r="D1795" i="1"/>
  <c r="D1800" i="1" s="1"/>
  <c r="I1793" i="1"/>
  <c r="I1792" i="1"/>
  <c r="I1791" i="1"/>
  <c r="I1874" i="1" l="1"/>
  <c r="I1795" i="1"/>
  <c r="I1798" i="1"/>
  <c r="I1796" i="1"/>
  <c r="I1800" i="1"/>
  <c r="I2953" i="1"/>
  <c r="I2943" i="1" l="1"/>
  <c r="I2917" i="1"/>
  <c r="I2927" i="1"/>
  <c r="I2912" i="1"/>
  <c r="I2938" i="1"/>
  <c r="E2905" i="1"/>
  <c r="E2909" i="1" s="1"/>
  <c r="I2722" i="1"/>
  <c r="E2712" i="1"/>
  <c r="E2711" i="1" s="1"/>
  <c r="D2712" i="1"/>
  <c r="D2711" i="1" s="1"/>
  <c r="E2624" i="1"/>
  <c r="D2624" i="1"/>
  <c r="E2623" i="1"/>
  <c r="D2623" i="1"/>
  <c r="E2622" i="1"/>
  <c r="D2622" i="1"/>
  <c r="E2621" i="1"/>
  <c r="D2621" i="1"/>
  <c r="E2616" i="1"/>
  <c r="D2616" i="1"/>
  <c r="E2604" i="1"/>
  <c r="E2609" i="1" s="1"/>
  <c r="D2604" i="1"/>
  <c r="D2609" i="1" s="1"/>
  <c r="E2603" i="1"/>
  <c r="E2608" i="1" s="1"/>
  <c r="D2603" i="1"/>
  <c r="E2602" i="1"/>
  <c r="E2607" i="1" s="1"/>
  <c r="D2602" i="1"/>
  <c r="E2601" i="1"/>
  <c r="D2601" i="1"/>
  <c r="E2599" i="1"/>
  <c r="D2599" i="1"/>
  <c r="E2594" i="1"/>
  <c r="D2594" i="1"/>
  <c r="E2589" i="1"/>
  <c r="D2589" i="1"/>
  <c r="E2573" i="1"/>
  <c r="D2573" i="1"/>
  <c r="E2567" i="1"/>
  <c r="D2567" i="1"/>
  <c r="E2562" i="1"/>
  <c r="D2562" i="1"/>
  <c r="E2556" i="1"/>
  <c r="D2556" i="1"/>
  <c r="E2550" i="1"/>
  <c r="D2550" i="1"/>
  <c r="E2541" i="1"/>
  <c r="D2541" i="1"/>
  <c r="E2540" i="1"/>
  <c r="D2540" i="1"/>
  <c r="E2539" i="1"/>
  <c r="D2539" i="1"/>
  <c r="D2544" i="1" s="1"/>
  <c r="E2531" i="1"/>
  <c r="D2531" i="1"/>
  <c r="E2530" i="1"/>
  <c r="D2530" i="1"/>
  <c r="E2529" i="1"/>
  <c r="D2529" i="1"/>
  <c r="E2517" i="1"/>
  <c r="E2533" i="1" s="1"/>
  <c r="D2517" i="1"/>
  <c r="D2533" i="1" s="1"/>
  <c r="E2508" i="1"/>
  <c r="D2508" i="1"/>
  <c r="E2507" i="1"/>
  <c r="D2507" i="1"/>
  <c r="E2506" i="1"/>
  <c r="D2506" i="1"/>
  <c r="D2511" i="1" s="1"/>
  <c r="D2498" i="1"/>
  <c r="D2497" i="1"/>
  <c r="D2607" i="1" s="1"/>
  <c r="E2496" i="1"/>
  <c r="D2496" i="1"/>
  <c r="E2495" i="1"/>
  <c r="E2500" i="1" s="1"/>
  <c r="D2495" i="1"/>
  <c r="D2500" i="1" s="1"/>
  <c r="D57" i="3" l="1"/>
  <c r="E57" i="3" s="1"/>
  <c r="E2511" i="1"/>
  <c r="D56" i="3" s="1"/>
  <c r="E56" i="3" s="1"/>
  <c r="I2502" i="1"/>
  <c r="D55" i="3"/>
  <c r="E55" i="3" s="1"/>
  <c r="I2496" i="1"/>
  <c r="D2606" i="1"/>
  <c r="I2546" i="1"/>
  <c r="D2710" i="1"/>
  <c r="I2725" i="1"/>
  <c r="E2710" i="1"/>
  <c r="I2617" i="1"/>
  <c r="I2585" i="1"/>
  <c r="I2558" i="1"/>
  <c r="I2535" i="1"/>
  <c r="I2590" i="1"/>
  <c r="D2605" i="1"/>
  <c r="D2610" i="1" s="1"/>
  <c r="D2626" i="1"/>
  <c r="D2608" i="1"/>
  <c r="I2552" i="1"/>
  <c r="E2626" i="1"/>
  <c r="I2612" i="1"/>
  <c r="E2544" i="1"/>
  <c r="I2513" i="1"/>
  <c r="G2546" i="1"/>
  <c r="I2563" i="1"/>
  <c r="G2563" i="1" s="1"/>
  <c r="E2606" i="1"/>
  <c r="E2605" i="1"/>
  <c r="I2569" i="1"/>
  <c r="I2491" i="1"/>
  <c r="I2529" i="1"/>
  <c r="D59" i="3" l="1"/>
  <c r="E59" i="3" s="1"/>
  <c r="I2507" i="1"/>
  <c r="D60" i="3"/>
  <c r="E60" i="3" s="1"/>
  <c r="H60" i="3" s="1"/>
  <c r="D63" i="3"/>
  <c r="E63" i="3" s="1"/>
  <c r="H63" i="3" s="1"/>
  <c r="I2724" i="1"/>
  <c r="I2932" i="1"/>
  <c r="I2540" i="1"/>
  <c r="D58" i="3"/>
  <c r="E58" i="3" s="1"/>
  <c r="I2958" i="1"/>
  <c r="I2601" i="1"/>
  <c r="I2622" i="1"/>
  <c r="E2610" i="1"/>
  <c r="D71" i="3" l="1"/>
  <c r="E71" i="3" s="1"/>
  <c r="H71" i="3" s="1"/>
  <c r="I2963" i="1"/>
  <c r="H58" i="3"/>
  <c r="I2606" i="1"/>
  <c r="H57" i="3"/>
  <c r="H59" i="3"/>
  <c r="H56" i="3"/>
  <c r="H55" i="3"/>
  <c r="H293" i="2"/>
  <c r="H292" i="2"/>
  <c r="H289" i="2"/>
  <c r="H288" i="2"/>
  <c r="H287" i="2"/>
  <c r="H281" i="2"/>
  <c r="H279" i="2"/>
  <c r="H278" i="2"/>
  <c r="H277" i="2"/>
  <c r="H273" i="2"/>
  <c r="H271" i="2"/>
  <c r="H270" i="2"/>
  <c r="H269" i="2"/>
  <c r="E2482" i="1"/>
  <c r="D2482" i="1"/>
  <c r="E2481" i="1"/>
  <c r="D2481" i="1"/>
  <c r="I2473" i="1"/>
  <c r="I2468" i="1"/>
  <c r="I2463" i="1"/>
  <c r="I2458" i="1"/>
  <c r="I2453" i="1"/>
  <c r="I2448" i="1"/>
  <c r="I2443" i="1"/>
  <c r="I2438" i="1"/>
  <c r="I2433" i="1"/>
  <c r="I2428" i="1"/>
  <c r="I2423" i="1"/>
  <c r="I2418" i="1"/>
  <c r="I2413" i="1"/>
  <c r="I2408" i="1"/>
  <c r="I2403" i="1"/>
  <c r="I2398" i="1"/>
  <c r="I2393" i="1"/>
  <c r="I2388" i="1"/>
  <c r="I2383" i="1"/>
  <c r="I2378" i="1"/>
  <c r="E2333" i="1"/>
  <c r="E2485" i="1" s="1"/>
  <c r="D2333" i="1"/>
  <c r="D2485" i="1" s="1"/>
  <c r="E2332" i="1"/>
  <c r="E2484" i="1" s="1"/>
  <c r="D2332" i="1"/>
  <c r="D2484" i="1" s="1"/>
  <c r="E2331" i="1"/>
  <c r="E2483" i="1" s="1"/>
  <c r="D2331" i="1"/>
  <c r="E2325" i="1"/>
  <c r="D2325" i="1"/>
  <c r="D2335" i="1" s="1"/>
  <c r="I54" i="3" l="1"/>
  <c r="D2486" i="1"/>
  <c r="D2483" i="1"/>
  <c r="H295" i="2"/>
  <c r="E2486" i="1"/>
  <c r="D2487" i="1"/>
  <c r="E2335" i="1"/>
  <c r="E2487" i="1" s="1"/>
  <c r="I2325" i="1"/>
  <c r="E2309" i="1"/>
  <c r="D2309" i="1"/>
  <c r="E2308" i="1"/>
  <c r="D2308" i="1"/>
  <c r="E2305" i="1"/>
  <c r="D2305" i="1"/>
  <c r="E2302" i="1"/>
  <c r="D2302" i="1"/>
  <c r="E2299" i="1"/>
  <c r="D2299" i="1"/>
  <c r="E2296" i="1"/>
  <c r="D2296" i="1"/>
  <c r="E2293" i="1"/>
  <c r="D2293" i="1"/>
  <c r="E2290" i="1"/>
  <c r="D2290" i="1"/>
  <c r="E2277" i="1"/>
  <c r="D2277" i="1"/>
  <c r="D2278" i="1" s="1"/>
  <c r="D2280" i="1" s="1"/>
  <c r="E2273" i="1"/>
  <c r="D2273" i="1"/>
  <c r="D2275" i="1" s="1"/>
  <c r="E2267" i="1"/>
  <c r="D2267" i="1"/>
  <c r="D2269" i="1" s="1"/>
  <c r="E2262" i="1"/>
  <c r="D2262" i="1"/>
  <c r="D2264" i="1" s="1"/>
  <c r="E2257" i="1"/>
  <c r="D2257" i="1"/>
  <c r="D2259" i="1" s="1"/>
  <c r="E2252" i="1"/>
  <c r="D2252" i="1"/>
  <c r="D2254" i="1" s="1"/>
  <c r="E2247" i="1"/>
  <c r="D2247" i="1"/>
  <c r="D2249" i="1" s="1"/>
  <c r="E2244" i="1"/>
  <c r="D2244" i="1"/>
  <c r="E2241" i="1"/>
  <c r="D2241" i="1"/>
  <c r="E2237" i="1"/>
  <c r="D2237" i="1"/>
  <c r="E2236" i="1"/>
  <c r="D2236" i="1"/>
  <c r="E2234" i="1"/>
  <c r="D2234" i="1"/>
  <c r="E2232" i="1"/>
  <c r="D2232" i="1"/>
  <c r="E2231" i="1"/>
  <c r="D2231" i="1"/>
  <c r="I2229" i="1"/>
  <c r="E2224" i="1"/>
  <c r="D2224" i="1"/>
  <c r="E2221" i="1"/>
  <c r="D2221" i="1"/>
  <c r="I2214" i="1"/>
  <c r="E2213" i="1"/>
  <c r="D2213" i="1"/>
  <c r="E2209" i="1"/>
  <c r="D2209" i="1"/>
  <c r="E2201" i="1"/>
  <c r="D2201" i="1"/>
  <c r="E2195" i="1"/>
  <c r="D2195" i="1"/>
  <c r="D2215" i="1" s="1"/>
  <c r="H231" i="2"/>
  <c r="H230" i="2"/>
  <c r="H229" i="2"/>
  <c r="D46" i="3" l="1"/>
  <c r="E46" i="3" s="1"/>
  <c r="H46" i="3" s="1"/>
  <c r="D2284" i="1"/>
  <c r="H234" i="2"/>
  <c r="I2290" i="1"/>
  <c r="I2244" i="1"/>
  <c r="I2234" i="1"/>
  <c r="I2237" i="1"/>
  <c r="I2252" i="1"/>
  <c r="E2275" i="1"/>
  <c r="I2275" i="1" s="1"/>
  <c r="I2273" i="1"/>
  <c r="I2296" i="1"/>
  <c r="I2308" i="1"/>
  <c r="E2259" i="1"/>
  <c r="I2259" i="1" s="1"/>
  <c r="I2257" i="1"/>
  <c r="I2299" i="1"/>
  <c r="I2309" i="1"/>
  <c r="I2231" i="1"/>
  <c r="I2221" i="1"/>
  <c r="I2241" i="1"/>
  <c r="I2302" i="1"/>
  <c r="E2284" i="1"/>
  <c r="I2232" i="1"/>
  <c r="E2278" i="1"/>
  <c r="I2278" i="1" s="1"/>
  <c r="I2277" i="1"/>
  <c r="E2264" i="1"/>
  <c r="I2264" i="1" s="1"/>
  <c r="I2262" i="1"/>
  <c r="I2236" i="1"/>
  <c r="E2249" i="1"/>
  <c r="I2249" i="1" s="1"/>
  <c r="I2247" i="1"/>
  <c r="I2267" i="1"/>
  <c r="I2293" i="1"/>
  <c r="I2305" i="1"/>
  <c r="I2224" i="1"/>
  <c r="I2201" i="1"/>
  <c r="I2195" i="1"/>
  <c r="E2215" i="1"/>
  <c r="I2215" i="1" s="1"/>
  <c r="I2209" i="1"/>
  <c r="I2213" i="1"/>
  <c r="D2281" i="1"/>
  <c r="D2314" i="1" s="1"/>
  <c r="E2238" i="1"/>
  <c r="E2281" i="1"/>
  <c r="D2233" i="1"/>
  <c r="E2311" i="1"/>
  <c r="D2311" i="1"/>
  <c r="D2313" i="1" s="1"/>
  <c r="E2282" i="1"/>
  <c r="E2269" i="1"/>
  <c r="I2269" i="1" s="1"/>
  <c r="D2282" i="1"/>
  <c r="D2315" i="1" s="1"/>
  <c r="E2280" i="1"/>
  <c r="I2280" i="1" s="1"/>
  <c r="E2254" i="1"/>
  <c r="I2254" i="1" s="1"/>
  <c r="D2223" i="1"/>
  <c r="D2225" i="1" s="1"/>
  <c r="E2223" i="1"/>
  <c r="D2317" i="1"/>
  <c r="E2233" i="1"/>
  <c r="D2238" i="1"/>
  <c r="D2197" i="1"/>
  <c r="D2217" i="1" s="1"/>
  <c r="E2197" i="1"/>
  <c r="E2182" i="1"/>
  <c r="D2182" i="1"/>
  <c r="E2167" i="1"/>
  <c r="D2167" i="1"/>
  <c r="E2162" i="1"/>
  <c r="D2162" i="1"/>
  <c r="E2157" i="1"/>
  <c r="D2157" i="1"/>
  <c r="E2152" i="1"/>
  <c r="D2152" i="1"/>
  <c r="E2315" i="1" l="1"/>
  <c r="I2282" i="1"/>
  <c r="I2284" i="1"/>
  <c r="E2313" i="1"/>
  <c r="I2311" i="1"/>
  <c r="E2235" i="1"/>
  <c r="I2233" i="1"/>
  <c r="E2314" i="1"/>
  <c r="I2281" i="1"/>
  <c r="I2238" i="1"/>
  <c r="E2317" i="1"/>
  <c r="I2317" i="1" s="1"/>
  <c r="I2162" i="1"/>
  <c r="I2223" i="1"/>
  <c r="I2197" i="1"/>
  <c r="E2217" i="1"/>
  <c r="I2152" i="1"/>
  <c r="E2192" i="1"/>
  <c r="D2192" i="1"/>
  <c r="I2157" i="1"/>
  <c r="I2182" i="1"/>
  <c r="I2167" i="1"/>
  <c r="E2225" i="1"/>
  <c r="I2225" i="1" s="1"/>
  <c r="D2235" i="1"/>
  <c r="E2283" i="1"/>
  <c r="E2285" i="1" s="1"/>
  <c r="D2316" i="1"/>
  <c r="D2318" i="1" s="1"/>
  <c r="D2283" i="1"/>
  <c r="D2285" i="1" s="1"/>
  <c r="I2315" i="1" l="1"/>
  <c r="I2314" i="1"/>
  <c r="E2316" i="1"/>
  <c r="I2316" i="1" s="1"/>
  <c r="I2285" i="1"/>
  <c r="D51" i="3"/>
  <c r="E51" i="3" s="1"/>
  <c r="I2235" i="1"/>
  <c r="I2313" i="1"/>
  <c r="D52" i="3"/>
  <c r="E52" i="3" s="1"/>
  <c r="I2283" i="1"/>
  <c r="D48" i="3"/>
  <c r="E48" i="3" s="1"/>
  <c r="H48" i="3" s="1"/>
  <c r="D49" i="3"/>
  <c r="E49" i="3" s="1"/>
  <c r="H49" i="3" s="1"/>
  <c r="I2217" i="1"/>
  <c r="I2192" i="1"/>
  <c r="I2104" i="1"/>
  <c r="I2140" i="1"/>
  <c r="I2141" i="1"/>
  <c r="E2318" i="1" l="1"/>
  <c r="I2318" i="1" s="1"/>
  <c r="H52" i="3"/>
  <c r="H51" i="3"/>
  <c r="I2146" i="1"/>
  <c r="I2105" i="1"/>
  <c r="I2145" i="1"/>
  <c r="H197" i="2"/>
  <c r="H196" i="2"/>
  <c r="H195" i="2"/>
  <c r="H192" i="2"/>
  <c r="I50" i="3" l="1"/>
  <c r="H199" i="2"/>
  <c r="E2046" i="1"/>
  <c r="D2046" i="1"/>
  <c r="E2045" i="1"/>
  <c r="D2045" i="1"/>
  <c r="E2043" i="1"/>
  <c r="D2043" i="1"/>
  <c r="E2042" i="1"/>
  <c r="D2042" i="1"/>
  <c r="E2034" i="1"/>
  <c r="D2034" i="1"/>
  <c r="D2044" i="1" s="1"/>
  <c r="E2031" i="1"/>
  <c r="D2031" i="1"/>
  <c r="E2025" i="1"/>
  <c r="D2025" i="1"/>
  <c r="D2019" i="1"/>
  <c r="E2016" i="1"/>
  <c r="D2014" i="1"/>
  <c r="E2011" i="1"/>
  <c r="E2009" i="1"/>
  <c r="D2009" i="1"/>
  <c r="I2043" i="1" l="1"/>
  <c r="I2042" i="1"/>
  <c r="I2009" i="1"/>
  <c r="I2045" i="1"/>
  <c r="I2031" i="1"/>
  <c r="E2037" i="1"/>
  <c r="I2037" i="1" s="1"/>
  <c r="I2034" i="1"/>
  <c r="E2019" i="1"/>
  <c r="I2019" i="1" s="1"/>
  <c r="I2016" i="1"/>
  <c r="E2014" i="1"/>
  <c r="I2014" i="1" s="1"/>
  <c r="I2011" i="1"/>
  <c r="D2037" i="1"/>
  <c r="D2047" i="1"/>
  <c r="E2044" i="1"/>
  <c r="E2047" i="1" l="1"/>
  <c r="I2044" i="1"/>
  <c r="E1988" i="1"/>
  <c r="E1993" i="1" s="1"/>
  <c r="D1988" i="1"/>
  <c r="E1986" i="1"/>
  <c r="D1986" i="1"/>
  <c r="D1974" i="1"/>
  <c r="E1970" i="1"/>
  <c r="D1969" i="1"/>
  <c r="D1964" i="1"/>
  <c r="D1959" i="1"/>
  <c r="E1942" i="1"/>
  <c r="D1942" i="1"/>
  <c r="E1946" i="1"/>
  <c r="E1978" i="1" s="1"/>
  <c r="D1946" i="1"/>
  <c r="D1978" i="1" s="1"/>
  <c r="E1945" i="1"/>
  <c r="E1977" i="1" s="1"/>
  <c r="D1945" i="1"/>
  <c r="D1977" i="1" s="1"/>
  <c r="E1944" i="1"/>
  <c r="D1944" i="1"/>
  <c r="D1976" i="1" s="1"/>
  <c r="E1932" i="1"/>
  <c r="D1932" i="1"/>
  <c r="E1927" i="1"/>
  <c r="D1923" i="1"/>
  <c r="D1933" i="1" s="1"/>
  <c r="I1933" i="1" s="1"/>
  <c r="E1922" i="1"/>
  <c r="D1922" i="1"/>
  <c r="E1917" i="1"/>
  <c r="D1917" i="1"/>
  <c r="E1912" i="1"/>
  <c r="D1912" i="1"/>
  <c r="E1903" i="1"/>
  <c r="D1903" i="1"/>
  <c r="E1902" i="1"/>
  <c r="D1902" i="1"/>
  <c r="E1901" i="1"/>
  <c r="D1901" i="1"/>
  <c r="E1900" i="1"/>
  <c r="I1900" i="1" s="1"/>
  <c r="E1899" i="1"/>
  <c r="D1899" i="1"/>
  <c r="D1904" i="1" s="1"/>
  <c r="E1877" i="1"/>
  <c r="D1877" i="1"/>
  <c r="D1881" i="1" s="1"/>
  <c r="E1868" i="1"/>
  <c r="D1868" i="1"/>
  <c r="D1871" i="1" s="1"/>
  <c r="E1866" i="1"/>
  <c r="D1866" i="1"/>
  <c r="E1861" i="1"/>
  <c r="D1861" i="1"/>
  <c r="E1856" i="1"/>
  <c r="D1856" i="1"/>
  <c r="E1848" i="1"/>
  <c r="D1848" i="1"/>
  <c r="E1838" i="1"/>
  <c r="E1803" i="1" s="1"/>
  <c r="D1838" i="1"/>
  <c r="D1837" i="1"/>
  <c r="I1837" i="1" s="1"/>
  <c r="E1836" i="1"/>
  <c r="D1833" i="1"/>
  <c r="D1832" i="1"/>
  <c r="I1832" i="1" s="1"/>
  <c r="E1831" i="1"/>
  <c r="D1827" i="1"/>
  <c r="E1826" i="1"/>
  <c r="D1826" i="1"/>
  <c r="E1821" i="1"/>
  <c r="D1817" i="1"/>
  <c r="E1816" i="1"/>
  <c r="D1816" i="1"/>
  <c r="E1811" i="1"/>
  <c r="D1807" i="1"/>
  <c r="E1885" i="1"/>
  <c r="E1884" i="1"/>
  <c r="D1884" i="1"/>
  <c r="D1889" i="1" s="1"/>
  <c r="D2000" i="1" s="1"/>
  <c r="E2001" i="1" l="1"/>
  <c r="D45" i="3"/>
  <c r="E45" i="3" s="1"/>
  <c r="H45" i="3" s="1"/>
  <c r="I2047" i="1"/>
  <c r="I1986" i="1"/>
  <c r="I1942" i="1"/>
  <c r="D1992" i="1"/>
  <c r="D1997" i="1" s="1"/>
  <c r="D1993" i="1"/>
  <c r="I1993" i="1" s="1"/>
  <c r="I1988" i="1"/>
  <c r="E1976" i="1"/>
  <c r="I1976" i="1" s="1"/>
  <c r="I1944" i="1"/>
  <c r="E1937" i="1"/>
  <c r="D1943" i="1"/>
  <c r="D1947" i="1" s="1"/>
  <c r="I1923" i="1"/>
  <c r="E1904" i="1"/>
  <c r="I1904" i="1" s="1"/>
  <c r="I1899" i="1"/>
  <c r="I1912" i="1"/>
  <c r="I1932" i="1"/>
  <c r="I1901" i="1"/>
  <c r="I1917" i="1"/>
  <c r="I1922" i="1"/>
  <c r="D1802" i="1"/>
  <c r="D1872" i="1" s="1"/>
  <c r="I1872" i="1" s="1"/>
  <c r="I1856" i="1"/>
  <c r="I1866" i="1"/>
  <c r="D1851" i="1"/>
  <c r="D1846" i="1" s="1"/>
  <c r="D1843" i="1"/>
  <c r="E1851" i="1"/>
  <c r="I1848" i="1"/>
  <c r="E1843" i="1"/>
  <c r="E1871" i="1"/>
  <c r="I1871" i="1" s="1"/>
  <c r="I1868" i="1"/>
  <c r="I1833" i="1"/>
  <c r="D1803" i="1"/>
  <c r="E1881" i="1"/>
  <c r="I1881" i="1" s="1"/>
  <c r="I1877" i="1"/>
  <c r="I1884" i="1"/>
  <c r="I1861" i="1"/>
  <c r="I1826" i="1"/>
  <c r="E1841" i="1"/>
  <c r="E1806" i="1" s="1"/>
  <c r="I1838" i="1"/>
  <c r="D1831" i="1"/>
  <c r="I1827" i="1"/>
  <c r="D1811" i="1"/>
  <c r="I1811" i="1" s="1"/>
  <c r="I1807" i="1"/>
  <c r="D1821" i="1"/>
  <c r="I1821" i="1" s="1"/>
  <c r="I1817" i="1"/>
  <c r="D1885" i="1"/>
  <c r="E1992" i="1"/>
  <c r="D1841" i="1"/>
  <c r="D1927" i="1"/>
  <c r="I1927" i="1" s="1"/>
  <c r="E1889" i="1"/>
  <c r="E2000" i="1" s="1"/>
  <c r="E1943" i="1"/>
  <c r="E1882" i="1"/>
  <c r="D1836" i="1"/>
  <c r="I1836" i="1" s="1"/>
  <c r="E1974" i="1"/>
  <c r="G38" i="3"/>
  <c r="I1992" i="1" l="1"/>
  <c r="I2000" i="1"/>
  <c r="E1997" i="1"/>
  <c r="D42" i="3"/>
  <c r="E42" i="3" s="1"/>
  <c r="D1937" i="1"/>
  <c r="I1937" i="1" s="1"/>
  <c r="D1975" i="1"/>
  <c r="D1979" i="1" s="1"/>
  <c r="E1975" i="1"/>
  <c r="I1943" i="1"/>
  <c r="D1873" i="1"/>
  <c r="D1883" i="1" s="1"/>
  <c r="D1888" i="1" s="1"/>
  <c r="D1999" i="1" s="1"/>
  <c r="I1843" i="1"/>
  <c r="D1806" i="1"/>
  <c r="D1876" i="1" s="1"/>
  <c r="I1851" i="1"/>
  <c r="E1846" i="1"/>
  <c r="I1846" i="1" s="1"/>
  <c r="E1873" i="1"/>
  <c r="D1890" i="1"/>
  <c r="D2001" i="1" s="1"/>
  <c r="I1889" i="1"/>
  <c r="I1831" i="1"/>
  <c r="I1841" i="1"/>
  <c r="E1947" i="1"/>
  <c r="I1947" i="1" s="1"/>
  <c r="E1887" i="1"/>
  <c r="D1882" i="1"/>
  <c r="I1882" i="1" s="1"/>
  <c r="C38" i="3"/>
  <c r="H162" i="2"/>
  <c r="H163" i="2"/>
  <c r="H161" i="2"/>
  <c r="H165" i="2" l="1"/>
  <c r="D44" i="3"/>
  <c r="E44" i="3" s="1"/>
  <c r="I1997" i="1"/>
  <c r="E1998" i="1"/>
  <c r="E1979" i="1"/>
  <c r="D43" i="3" s="1"/>
  <c r="I1975" i="1"/>
  <c r="E1876" i="1"/>
  <c r="I1876" i="1" s="1"/>
  <c r="I1802" i="1"/>
  <c r="I1873" i="1"/>
  <c r="E1883" i="1"/>
  <c r="D1886" i="1"/>
  <c r="D1887" i="1"/>
  <c r="G17" i="3"/>
  <c r="G16" i="3"/>
  <c r="G15" i="3"/>
  <c r="G14" i="3"/>
  <c r="H81" i="2"/>
  <c r="H80" i="2"/>
  <c r="H79" i="2"/>
  <c r="H90" i="2"/>
  <c r="H89" i="2"/>
  <c r="H87" i="2"/>
  <c r="H86" i="2"/>
  <c r="H84" i="2"/>
  <c r="H83" i="2"/>
  <c r="H78" i="2"/>
  <c r="H74" i="2"/>
  <c r="H75" i="2"/>
  <c r="H76" i="2"/>
  <c r="H77" i="2"/>
  <c r="H73" i="2"/>
  <c r="G36" i="3"/>
  <c r="H155" i="2"/>
  <c r="H154" i="2"/>
  <c r="H153" i="2"/>
  <c r="H152" i="2"/>
  <c r="H151" i="2"/>
  <c r="H150" i="2"/>
  <c r="H157" i="2"/>
  <c r="D37" i="3"/>
  <c r="E37" i="3" s="1"/>
  <c r="C37" i="3"/>
  <c r="C36" i="3"/>
  <c r="I1887" i="1" l="1"/>
  <c r="H91" i="2"/>
  <c r="H158" i="2"/>
  <c r="I1979" i="1"/>
  <c r="E43" i="3"/>
  <c r="E1888" i="1"/>
  <c r="E1999" i="1" s="1"/>
  <c r="I1883" i="1"/>
  <c r="E1886" i="1"/>
  <c r="I1886" i="1" s="1"/>
  <c r="D1891" i="1"/>
  <c r="D2002" i="1" s="1"/>
  <c r="I1744" i="1"/>
  <c r="I1740" i="1"/>
  <c r="E1734" i="1"/>
  <c r="E1750" i="1" s="1"/>
  <c r="E1735" i="1"/>
  <c r="E1751" i="1" s="1"/>
  <c r="E1736" i="1"/>
  <c r="E1752" i="1" s="1"/>
  <c r="E1737" i="1"/>
  <c r="E1753" i="1" s="1"/>
  <c r="E1738" i="1"/>
  <c r="E1754" i="1" s="1"/>
  <c r="D1735" i="1"/>
  <c r="D1751" i="1" s="1"/>
  <c r="D1736" i="1"/>
  <c r="D1752" i="1" s="1"/>
  <c r="D1737" i="1"/>
  <c r="D1753" i="1" s="1"/>
  <c r="D1738" i="1"/>
  <c r="D1754" i="1" s="1"/>
  <c r="D1734" i="1"/>
  <c r="D1750" i="1" s="1"/>
  <c r="I1733" i="1"/>
  <c r="I1729" i="1"/>
  <c r="I1703" i="1"/>
  <c r="I1704" i="1"/>
  <c r="I1708" i="1"/>
  <c r="I1709" i="1"/>
  <c r="I1713" i="1"/>
  <c r="I1714" i="1"/>
  <c r="I1718" i="1"/>
  <c r="I1719" i="1"/>
  <c r="I1723" i="1"/>
  <c r="I1699" i="1"/>
  <c r="C15" i="3"/>
  <c r="E817" i="1"/>
  <c r="E818" i="1"/>
  <c r="E819" i="1"/>
  <c r="E820" i="1"/>
  <c r="D818" i="1"/>
  <c r="D819" i="1"/>
  <c r="D820" i="1"/>
  <c r="D817" i="1"/>
  <c r="I803" i="1"/>
  <c r="I807" i="1"/>
  <c r="I812" i="1"/>
  <c r="I802" i="1"/>
  <c r="I791" i="1"/>
  <c r="I786" i="1"/>
  <c r="I1999" i="1" l="1"/>
  <c r="I1998" i="1"/>
  <c r="I1888" i="1"/>
  <c r="E1891" i="1"/>
  <c r="E2002" i="1" s="1"/>
  <c r="I817" i="1"/>
  <c r="D36" i="3"/>
  <c r="E36" i="3" s="1"/>
  <c r="I1734" i="1"/>
  <c r="I1750" i="1"/>
  <c r="I1738" i="1"/>
  <c r="C14" i="3"/>
  <c r="C16" i="3"/>
  <c r="I775" i="1"/>
  <c r="I777" i="1"/>
  <c r="I774" i="1"/>
  <c r="I712" i="1"/>
  <c r="I710" i="1"/>
  <c r="I714" i="1"/>
  <c r="I717" i="1"/>
  <c r="I719" i="1"/>
  <c r="I725" i="1"/>
  <c r="I729" i="1"/>
  <c r="I735" i="1"/>
  <c r="I744" i="1"/>
  <c r="I749" i="1"/>
  <c r="I750" i="1"/>
  <c r="I764" i="1"/>
  <c r="I709" i="1"/>
  <c r="I694" i="1"/>
  <c r="I698" i="1"/>
  <c r="I699" i="1"/>
  <c r="I693" i="1"/>
  <c r="I678" i="1"/>
  <c r="I637" i="1"/>
  <c r="I638" i="1"/>
  <c r="I641" i="1"/>
  <c r="I642" i="1"/>
  <c r="I643" i="1"/>
  <c r="I646" i="1"/>
  <c r="I647" i="1"/>
  <c r="I648" i="1"/>
  <c r="I651" i="1"/>
  <c r="I652" i="1"/>
  <c r="I653" i="1"/>
  <c r="I656" i="1"/>
  <c r="I657" i="1"/>
  <c r="I658" i="1"/>
  <c r="I661" i="1"/>
  <c r="I662" i="1"/>
  <c r="I663" i="1"/>
  <c r="I666" i="1"/>
  <c r="I667" i="1"/>
  <c r="I668" i="1"/>
  <c r="I671" i="1"/>
  <c r="I672" i="1"/>
  <c r="I673" i="1"/>
  <c r="I676" i="1"/>
  <c r="I677" i="1"/>
  <c r="I636" i="1"/>
  <c r="I609" i="1"/>
  <c r="I614" i="1"/>
  <c r="I604" i="1"/>
  <c r="I588" i="1"/>
  <c r="I593" i="1"/>
  <c r="I583" i="1"/>
  <c r="I547" i="1"/>
  <c r="I552" i="1"/>
  <c r="I557" i="1"/>
  <c r="I562" i="1"/>
  <c r="I567" i="1"/>
  <c r="I571" i="1"/>
  <c r="I572" i="1"/>
  <c r="I542" i="1"/>
  <c r="C17" i="3"/>
  <c r="I466" i="1"/>
  <c r="I468" i="1"/>
  <c r="I470" i="1"/>
  <c r="I471" i="1"/>
  <c r="I473" i="1"/>
  <c r="I475" i="1"/>
  <c r="I476" i="1"/>
  <c r="I478" i="1"/>
  <c r="I480" i="1"/>
  <c r="I481" i="1"/>
  <c r="I483" i="1"/>
  <c r="I485" i="1"/>
  <c r="I488" i="1"/>
  <c r="I490" i="1"/>
  <c r="I500" i="1"/>
  <c r="I505" i="1"/>
  <c r="I510" i="1"/>
  <c r="I515" i="1"/>
  <c r="I520" i="1"/>
  <c r="I528" i="1"/>
  <c r="I530" i="1"/>
  <c r="I531" i="1"/>
  <c r="I465" i="1"/>
  <c r="I1891" i="1" l="1"/>
  <c r="I2002" i="1"/>
  <c r="H44" i="3"/>
  <c r="H42" i="3"/>
  <c r="H43" i="3"/>
  <c r="D41" i="3"/>
  <c r="E41" i="3" s="1"/>
  <c r="H41" i="3" s="1"/>
  <c r="K650" i="1"/>
  <c r="H36" i="3"/>
  <c r="I577" i="1"/>
  <c r="I536" i="1"/>
  <c r="I683" i="1"/>
  <c r="I598" i="1"/>
  <c r="H37" i="3"/>
  <c r="I1754" i="1"/>
  <c r="I681" i="1"/>
  <c r="I538" i="1"/>
  <c r="I682" i="1"/>
  <c r="I645" i="1"/>
  <c r="I535" i="1"/>
  <c r="I650" i="1"/>
  <c r="I640" i="1"/>
  <c r="E825" i="1"/>
  <c r="D825" i="1"/>
  <c r="E824" i="1"/>
  <c r="D824" i="1"/>
  <c r="D823" i="1"/>
  <c r="E816" i="1"/>
  <c r="D816" i="1"/>
  <c r="E811" i="1"/>
  <c r="D811" i="1"/>
  <c r="E806" i="1"/>
  <c r="D806" i="1"/>
  <c r="E796" i="1"/>
  <c r="D796" i="1"/>
  <c r="D822" i="1" s="1"/>
  <c r="E795" i="1"/>
  <c r="D795" i="1"/>
  <c r="E790" i="1"/>
  <c r="D790" i="1"/>
  <c r="I782" i="1"/>
  <c r="I680" i="1"/>
  <c r="I670" i="1"/>
  <c r="I665" i="1"/>
  <c r="I660" i="1"/>
  <c r="I655" i="1"/>
  <c r="E634" i="1"/>
  <c r="E690" i="1" s="1"/>
  <c r="D634" i="1"/>
  <c r="D690" i="1" s="1"/>
  <c r="E633" i="1"/>
  <c r="D633" i="1"/>
  <c r="E632" i="1"/>
  <c r="D632" i="1"/>
  <c r="E631" i="1"/>
  <c r="D631" i="1"/>
  <c r="E630" i="1"/>
  <c r="E686" i="1" s="1"/>
  <c r="D630" i="1"/>
  <c r="D686" i="1" s="1"/>
  <c r="D829" i="1"/>
  <c r="I619" i="1"/>
  <c r="I40" i="3" l="1"/>
  <c r="I35" i="3"/>
  <c r="I795" i="1"/>
  <c r="I551" i="1"/>
  <c r="I608" i="1"/>
  <c r="D830" i="1"/>
  <c r="E830" i="1"/>
  <c r="I479" i="1"/>
  <c r="I697" i="1"/>
  <c r="I484" i="1"/>
  <c r="I529" i="1"/>
  <c r="I561" i="1"/>
  <c r="I592" i="1"/>
  <c r="I618" i="1"/>
  <c r="D827" i="1"/>
  <c r="D828" i="1"/>
  <c r="I688" i="1"/>
  <c r="E829" i="1"/>
  <c r="I687" i="1"/>
  <c r="I597" i="1"/>
  <c r="I811" i="1"/>
  <c r="I713" i="1"/>
  <c r="E821" i="1"/>
  <c r="I806" i="1"/>
  <c r="I474" i="1"/>
  <c r="I738" i="1"/>
  <c r="I702" i="1"/>
  <c r="I779" i="1"/>
  <c r="I703" i="1"/>
  <c r="I685" i="1"/>
  <c r="I704" i="1"/>
  <c r="I780" i="1"/>
  <c r="I718" i="1"/>
  <c r="I556" i="1"/>
  <c r="I587" i="1"/>
  <c r="I613" i="1"/>
  <c r="K675" i="1"/>
  <c r="I675" i="1"/>
  <c r="I753" i="1"/>
  <c r="E822" i="1"/>
  <c r="I796" i="1"/>
  <c r="I519" i="1"/>
  <c r="D821" i="1"/>
  <c r="E823" i="1"/>
  <c r="I818" i="1"/>
  <c r="I816" i="1"/>
  <c r="I790" i="1"/>
  <c r="D800" i="1"/>
  <c r="E800" i="1"/>
  <c r="I768" i="1"/>
  <c r="I748" i="1"/>
  <c r="I733" i="1"/>
  <c r="I728" i="1"/>
  <c r="I723" i="1"/>
  <c r="I576" i="1"/>
  <c r="I566" i="1"/>
  <c r="I546" i="1"/>
  <c r="I469" i="1"/>
  <c r="I514" i="1"/>
  <c r="I534" i="1"/>
  <c r="I524" i="1"/>
  <c r="I509" i="1"/>
  <c r="I504" i="1"/>
  <c r="I494" i="1"/>
  <c r="I489" i="1"/>
  <c r="G8" i="3"/>
  <c r="C7" i="3"/>
  <c r="C9" i="3"/>
  <c r="C8" i="3"/>
  <c r="G9" i="3"/>
  <c r="D826" i="1" l="1"/>
  <c r="D831" i="1" s="1"/>
  <c r="I829" i="1"/>
  <c r="I830" i="1"/>
  <c r="I623" i="1"/>
  <c r="I602" i="1"/>
  <c r="I581" i="1"/>
  <c r="I778" i="1"/>
  <c r="I686" i="1"/>
  <c r="E827" i="1"/>
  <c r="E828" i="1"/>
  <c r="I800" i="1"/>
  <c r="D17" i="3"/>
  <c r="E17" i="3" s="1"/>
  <c r="I539" i="1"/>
  <c r="I707" i="1"/>
  <c r="E826" i="1"/>
  <c r="I821" i="1"/>
  <c r="G7" i="3"/>
  <c r="H63" i="2"/>
  <c r="H62" i="2"/>
  <c r="H60" i="2"/>
  <c r="H57" i="2"/>
  <c r="H58" i="2"/>
  <c r="H54" i="2"/>
  <c r="H55" i="2"/>
  <c r="H56" i="2"/>
  <c r="H53" i="2"/>
  <c r="H44" i="2"/>
  <c r="H45" i="2"/>
  <c r="H46" i="2"/>
  <c r="H47" i="2"/>
  <c r="H48" i="2"/>
  <c r="H49" i="2"/>
  <c r="H50" i="2"/>
  <c r="D15" i="3" l="1"/>
  <c r="E15" i="3" s="1"/>
  <c r="I827" i="1"/>
  <c r="I828" i="1"/>
  <c r="E831" i="1"/>
  <c r="D16" i="3"/>
  <c r="E16" i="3" s="1"/>
  <c r="I783" i="1"/>
  <c r="D14" i="3"/>
  <c r="E14" i="3" s="1"/>
  <c r="I690" i="1"/>
  <c r="H43" i="2"/>
  <c r="H42" i="2"/>
  <c r="H14" i="3" l="1"/>
  <c r="H15" i="3"/>
  <c r="I831" i="1"/>
  <c r="H16" i="3"/>
  <c r="H17" i="3"/>
  <c r="H25" i="2"/>
  <c r="H24" i="2"/>
  <c r="H16" i="2"/>
  <c r="H17" i="2"/>
  <c r="H18" i="2"/>
  <c r="H19" i="2"/>
  <c r="H20" i="2"/>
  <c r="H21" i="2"/>
  <c r="H22" i="2"/>
  <c r="H15" i="2"/>
  <c r="H13" i="2"/>
  <c r="I13" i="3" l="1"/>
  <c r="C34" i="3"/>
  <c r="H12" i="2" l="1"/>
  <c r="H11" i="2" l="1"/>
  <c r="H64" i="2" s="1"/>
  <c r="H142" i="2" l="1"/>
  <c r="H141" i="2"/>
  <c r="H146" i="2"/>
  <c r="H145" i="2"/>
  <c r="H144" i="2"/>
  <c r="H143" i="2"/>
  <c r="H140" i="2"/>
  <c r="H147" i="2" s="1"/>
  <c r="I1607" i="1" l="1"/>
  <c r="E1582" i="1"/>
  <c r="D1582" i="1"/>
  <c r="E1581" i="1"/>
  <c r="E1583" i="1" s="1"/>
  <c r="D1581" i="1"/>
  <c r="E1573" i="1"/>
  <c r="D1573" i="1"/>
  <c r="E1560" i="1"/>
  <c r="D1560" i="1"/>
  <c r="E1559" i="1"/>
  <c r="D1559" i="1"/>
  <c r="E1558" i="1"/>
  <c r="D1558" i="1"/>
  <c r="E1557" i="1"/>
  <c r="D1557" i="1"/>
  <c r="E1556" i="1"/>
  <c r="D1556" i="1"/>
  <c r="E1551" i="1"/>
  <c r="D1551" i="1"/>
  <c r="E1544" i="1"/>
  <c r="D1544" i="1"/>
  <c r="E1543" i="1"/>
  <c r="D1543" i="1"/>
  <c r="E1542" i="1"/>
  <c r="E1563" i="1" s="1"/>
  <c r="E1585" i="1" s="1"/>
  <c r="D1542" i="1"/>
  <c r="E1541" i="1"/>
  <c r="D1541" i="1"/>
  <c r="E1540" i="1"/>
  <c r="D1540" i="1"/>
  <c r="E1535" i="1"/>
  <c r="D1535" i="1"/>
  <c r="E1530" i="1"/>
  <c r="D1530" i="1"/>
  <c r="E1525" i="1"/>
  <c r="D1525" i="1"/>
  <c r="E1520" i="1"/>
  <c r="D1520" i="1"/>
  <c r="E1515" i="1"/>
  <c r="D1515" i="1"/>
  <c r="E1510" i="1"/>
  <c r="D1510" i="1"/>
  <c r="E1505" i="1"/>
  <c r="D1505" i="1"/>
  <c r="E1500" i="1"/>
  <c r="D1500" i="1"/>
  <c r="E1495" i="1"/>
  <c r="D1495" i="1"/>
  <c r="E1490" i="1"/>
  <c r="D1490" i="1"/>
  <c r="E1485" i="1"/>
  <c r="D1485" i="1"/>
  <c r="E1480" i="1"/>
  <c r="D1480" i="1"/>
  <c r="E1475" i="1"/>
  <c r="D1475" i="1"/>
  <c r="E1465" i="1"/>
  <c r="D1465" i="1"/>
  <c r="E1464" i="1"/>
  <c r="E1469" i="1" s="1"/>
  <c r="D1464" i="1"/>
  <c r="D1469" i="1" s="1"/>
  <c r="D1606" i="1"/>
  <c r="D1592" i="1"/>
  <c r="D1591" i="1" s="1"/>
  <c r="D1685" i="1"/>
  <c r="D1684" i="1"/>
  <c r="D1683" i="1"/>
  <c r="E1606" i="1"/>
  <c r="E1594" i="1"/>
  <c r="E1593" i="1"/>
  <c r="E1592" i="1"/>
  <c r="I1606" i="1" l="1"/>
  <c r="D1564" i="1"/>
  <c r="D1586" i="1" s="1"/>
  <c r="E1564" i="1"/>
  <c r="D1565" i="1"/>
  <c r="D1587" i="1" s="1"/>
  <c r="D1563" i="1"/>
  <c r="D1585" i="1" s="1"/>
  <c r="D1561" i="1"/>
  <c r="E1561" i="1"/>
  <c r="D1545" i="1"/>
  <c r="E1545" i="1"/>
  <c r="E1565" i="1"/>
  <c r="E1587" i="1" s="1"/>
  <c r="D1562" i="1"/>
  <c r="D1584" i="1" s="1"/>
  <c r="E1562" i="1"/>
  <c r="E1584" i="1" s="1"/>
  <c r="E1586" i="1"/>
  <c r="D1583" i="1"/>
  <c r="D32" i="3" s="1"/>
  <c r="E32" i="3" s="1"/>
  <c r="E1684" i="1"/>
  <c r="D1682" i="1"/>
  <c r="E1595" i="1"/>
  <c r="E1685" i="1" s="1"/>
  <c r="D1681" i="1"/>
  <c r="E1683" i="1"/>
  <c r="D1566" i="1" l="1"/>
  <c r="D1588" i="1" s="1"/>
  <c r="E1566" i="1"/>
  <c r="E1591" i="1"/>
  <c r="E1682" i="1" s="1"/>
  <c r="E1588" i="1" l="1"/>
  <c r="H32" i="3" s="1"/>
  <c r="D31" i="3"/>
  <c r="E31" i="3" s="1"/>
  <c r="E1681" i="1"/>
  <c r="I1682" i="1"/>
  <c r="I1681" i="1"/>
  <c r="D34" i="3"/>
  <c r="E34" i="3" s="1"/>
  <c r="H34" i="3" s="1"/>
  <c r="H132" i="2"/>
  <c r="H133" i="2"/>
  <c r="H134" i="2"/>
  <c r="H135" i="2"/>
  <c r="H136" i="2"/>
  <c r="H131" i="2"/>
  <c r="I1481" i="1"/>
  <c r="I1486" i="1"/>
  <c r="I1496" i="1"/>
  <c r="I1501" i="1"/>
  <c r="I1506" i="1"/>
  <c r="I1511" i="1"/>
  <c r="I1521" i="1"/>
  <c r="I1471" i="1"/>
  <c r="H31" i="3" l="1"/>
  <c r="I30" i="3" s="1"/>
  <c r="H137" i="2"/>
  <c r="I1460" i="1"/>
  <c r="I1515" i="1" l="1"/>
  <c r="I1465" i="1"/>
  <c r="I1525" i="1" l="1"/>
  <c r="I1500" i="1"/>
  <c r="I1541" i="1"/>
  <c r="I1505" i="1"/>
  <c r="I1490" i="1"/>
  <c r="I1510" i="1"/>
  <c r="I1469" i="1"/>
  <c r="I1464" i="1"/>
  <c r="I1485" i="1"/>
  <c r="I1545" i="1"/>
  <c r="I1475" i="1"/>
  <c r="E278" i="1"/>
  <c r="E279" i="1"/>
  <c r="E280" i="1"/>
  <c r="D279" i="1"/>
  <c r="D280" i="1"/>
  <c r="D278" i="1"/>
  <c r="E252" i="1"/>
  <c r="E253" i="1"/>
  <c r="E254" i="1"/>
  <c r="D253" i="1"/>
  <c r="D254" i="1"/>
  <c r="D252" i="1"/>
  <c r="E198" i="1"/>
  <c r="E199" i="1"/>
  <c r="E200" i="1"/>
  <c r="D199" i="1"/>
  <c r="D200" i="1"/>
  <c r="D198" i="1"/>
  <c r="E169" i="1"/>
  <c r="E170" i="1"/>
  <c r="E203" i="1" s="1"/>
  <c r="E171" i="1"/>
  <c r="D170" i="1"/>
  <c r="D171" i="1"/>
  <c r="D169" i="1"/>
  <c r="D203" i="1" l="1"/>
  <c r="D204" i="1"/>
  <c r="E204" i="1"/>
  <c r="D284" i="1"/>
  <c r="E202" i="1"/>
  <c r="E284" i="1"/>
  <c r="D202" i="1"/>
  <c r="E282" i="1"/>
  <c r="I1566" i="1"/>
  <c r="D282" i="1"/>
  <c r="I1562" i="1"/>
  <c r="E103" i="1"/>
  <c r="E105" i="1"/>
  <c r="D105" i="1"/>
  <c r="E18" i="1"/>
  <c r="E19" i="1"/>
  <c r="E20" i="1"/>
  <c r="D19" i="1"/>
  <c r="D20" i="1"/>
  <c r="D18" i="1"/>
  <c r="H123" i="2"/>
  <c r="H124" i="2"/>
  <c r="H125" i="2"/>
  <c r="H126" i="2"/>
  <c r="H127" i="2"/>
  <c r="H128" i="2"/>
  <c r="H122" i="2"/>
  <c r="D109" i="1" l="1"/>
  <c r="E109" i="1"/>
  <c r="E107" i="1"/>
  <c r="H129" i="2"/>
  <c r="C29" i="3" l="1"/>
  <c r="I1437" i="1"/>
  <c r="I1442" i="1"/>
  <c r="I1382" i="1"/>
  <c r="I1383" i="1"/>
  <c r="I1392" i="1"/>
  <c r="I1393" i="1"/>
  <c r="I1394" i="1"/>
  <c r="I1397" i="1"/>
  <c r="I1402" i="1"/>
  <c r="I1403" i="1"/>
  <c r="I1407" i="1"/>
  <c r="I1408" i="1"/>
  <c r="I1412" i="1"/>
  <c r="I1413" i="1"/>
  <c r="I1417" i="1"/>
  <c r="I1418" i="1"/>
  <c r="I1423" i="1"/>
  <c r="I1368" i="1"/>
  <c r="I1373" i="1"/>
  <c r="I1282" i="1"/>
  <c r="I1283" i="1"/>
  <c r="I1287" i="1"/>
  <c r="I1288" i="1"/>
  <c r="I1297" i="1"/>
  <c r="I1298" i="1"/>
  <c r="I1307" i="1"/>
  <c r="I1308" i="1"/>
  <c r="I1309" i="1"/>
  <c r="I1327" i="1"/>
  <c r="I1328" i="1"/>
  <c r="I1332" i="1"/>
  <c r="I1333" i="1"/>
  <c r="I1337" i="1"/>
  <c r="I1338" i="1"/>
  <c r="I1342" i="1"/>
  <c r="I1343" i="1"/>
  <c r="I1347" i="1"/>
  <c r="I1348" i="1"/>
  <c r="I1352" i="1"/>
  <c r="I1353" i="1"/>
  <c r="I1355" i="1"/>
  <c r="I1358" i="1"/>
  <c r="I1363" i="1"/>
  <c r="E277" i="1"/>
  <c r="D277" i="1"/>
  <c r="I275" i="1"/>
  <c r="I274" i="1"/>
  <c r="E273" i="1"/>
  <c r="D273" i="1"/>
  <c r="I271" i="1"/>
  <c r="I270" i="1"/>
  <c r="E262" i="1"/>
  <c r="E264" i="1" s="1"/>
  <c r="D262" i="1"/>
  <c r="D266" i="1" s="1"/>
  <c r="D283" i="1" s="1"/>
  <c r="E260" i="1"/>
  <c r="D260" i="1"/>
  <c r="I258" i="1"/>
  <c r="E247" i="1"/>
  <c r="D247" i="1"/>
  <c r="E243" i="1"/>
  <c r="D243" i="1"/>
  <c r="I241" i="1"/>
  <c r="I240" i="1"/>
  <c r="E239" i="1"/>
  <c r="D239" i="1"/>
  <c r="I237" i="1"/>
  <c r="E235" i="1"/>
  <c r="D235" i="1"/>
  <c r="I234" i="1"/>
  <c r="I233" i="1"/>
  <c r="I232" i="1"/>
  <c r="E231" i="1"/>
  <c r="D231" i="1"/>
  <c r="I228" i="1"/>
  <c r="E227" i="1"/>
  <c r="D227" i="1"/>
  <c r="I225" i="1"/>
  <c r="E223" i="1"/>
  <c r="D223" i="1"/>
  <c r="I221" i="1"/>
  <c r="I220" i="1"/>
  <c r="E219" i="1"/>
  <c r="D219" i="1"/>
  <c r="I217" i="1"/>
  <c r="I216" i="1"/>
  <c r="E215" i="1"/>
  <c r="D215" i="1"/>
  <c r="I213" i="1"/>
  <c r="E211" i="1"/>
  <c r="D211" i="1"/>
  <c r="I210" i="1"/>
  <c r="I209" i="1"/>
  <c r="I208" i="1"/>
  <c r="E197" i="1"/>
  <c r="D197" i="1"/>
  <c r="I194" i="1"/>
  <c r="E193" i="1"/>
  <c r="D193" i="1"/>
  <c r="I190" i="1"/>
  <c r="E189" i="1"/>
  <c r="D189" i="1"/>
  <c r="I186" i="1"/>
  <c r="E185" i="1"/>
  <c r="D185" i="1"/>
  <c r="E140" i="1"/>
  <c r="D140" i="1"/>
  <c r="I137" i="1"/>
  <c r="E136" i="1"/>
  <c r="D136" i="1"/>
  <c r="I133" i="1"/>
  <c r="I105" i="1"/>
  <c r="D288" i="1"/>
  <c r="E98" i="1"/>
  <c r="D98" i="1"/>
  <c r="E94" i="1"/>
  <c r="D94" i="1"/>
  <c r="I92" i="1"/>
  <c r="E90" i="1"/>
  <c r="D90" i="1"/>
  <c r="I85" i="1"/>
  <c r="E84" i="1"/>
  <c r="E104" i="1" s="1"/>
  <c r="E108" i="1" s="1"/>
  <c r="D84" i="1"/>
  <c r="D83" i="1"/>
  <c r="E82" i="1"/>
  <c r="D82" i="1"/>
  <c r="I80" i="1"/>
  <c r="E74" i="1"/>
  <c r="D74" i="1"/>
  <c r="I72" i="1"/>
  <c r="I71" i="1"/>
  <c r="E70" i="1"/>
  <c r="D70" i="1"/>
  <c r="E66" i="1"/>
  <c r="D66" i="1"/>
  <c r="E62" i="1"/>
  <c r="D62" i="1"/>
  <c r="I59" i="1"/>
  <c r="E58" i="1"/>
  <c r="I56" i="1"/>
  <c r="D55" i="1"/>
  <c r="E50" i="1"/>
  <c r="D50" i="1"/>
  <c r="I48" i="1"/>
  <c r="I47" i="1"/>
  <c r="E46" i="1"/>
  <c r="D46" i="1"/>
  <c r="E42" i="1"/>
  <c r="D40" i="1"/>
  <c r="I39" i="1"/>
  <c r="E34" i="1"/>
  <c r="D34" i="1"/>
  <c r="I32" i="1"/>
  <c r="I31" i="1"/>
  <c r="E30" i="1"/>
  <c r="D30" i="1"/>
  <c r="I28" i="1"/>
  <c r="I27" i="1"/>
  <c r="E26" i="1"/>
  <c r="D26" i="1"/>
  <c r="I25" i="1"/>
  <c r="I24" i="1"/>
  <c r="I23" i="1"/>
  <c r="D17" i="1"/>
  <c r="E13" i="1"/>
  <c r="E21" i="1" s="1"/>
  <c r="D13" i="1"/>
  <c r="I10" i="1"/>
  <c r="C28" i="3"/>
  <c r="E1171" i="1"/>
  <c r="E1172" i="1"/>
  <c r="E1173" i="1"/>
  <c r="E1174" i="1"/>
  <c r="D1172" i="1"/>
  <c r="D1173" i="1"/>
  <c r="D1174" i="1"/>
  <c r="D1171" i="1"/>
  <c r="I66" i="1" l="1"/>
  <c r="I70" i="1"/>
  <c r="E172" i="1"/>
  <c r="I1292" i="1"/>
  <c r="I1294" i="1"/>
  <c r="I1293" i="1"/>
  <c r="I239" i="1"/>
  <c r="I243" i="1"/>
  <c r="E266" i="1"/>
  <c r="E283" i="1" s="1"/>
  <c r="I277" i="1"/>
  <c r="D172" i="1"/>
  <c r="I172" i="1" s="1"/>
  <c r="I189" i="1"/>
  <c r="D255" i="1"/>
  <c r="I140" i="1"/>
  <c r="E255" i="1"/>
  <c r="D281" i="1"/>
  <c r="E86" i="1"/>
  <c r="E106" i="1" s="1"/>
  <c r="E110" i="1" s="1"/>
  <c r="D201" i="1"/>
  <c r="E281" i="1"/>
  <c r="D42" i="1"/>
  <c r="I42" i="1" s="1"/>
  <c r="D104" i="1"/>
  <c r="D108" i="1" s="1"/>
  <c r="D287" i="1" s="1"/>
  <c r="D58" i="1"/>
  <c r="D103" i="1"/>
  <c r="D107" i="1" s="1"/>
  <c r="D286" i="1" s="1"/>
  <c r="E201" i="1"/>
  <c r="E205" i="1" s="1"/>
  <c r="I284" i="1"/>
  <c r="D21" i="1"/>
  <c r="I1295" i="1"/>
  <c r="I109" i="1"/>
  <c r="I279" i="1"/>
  <c r="I62" i="1"/>
  <c r="I211" i="1"/>
  <c r="I260" i="1"/>
  <c r="I34" i="1"/>
  <c r="I223" i="1"/>
  <c r="D86" i="1"/>
  <c r="I55" i="1"/>
  <c r="I253" i="1"/>
  <c r="I13" i="1"/>
  <c r="I82" i="1"/>
  <c r="I193" i="1"/>
  <c r="I227" i="1"/>
  <c r="I235" i="1"/>
  <c r="I254" i="1"/>
  <c r="I278" i="1"/>
  <c r="I94" i="1"/>
  <c r="I136" i="1"/>
  <c r="I219" i="1"/>
  <c r="I197" i="1"/>
  <c r="I30" i="1"/>
  <c r="I231" i="1"/>
  <c r="I26" i="1"/>
  <c r="I215" i="1"/>
  <c r="I273" i="1"/>
  <c r="I50" i="1"/>
  <c r="I74" i="1"/>
  <c r="D268" i="1"/>
  <c r="I58" i="1"/>
  <c r="I83" i="1"/>
  <c r="I198" i="1"/>
  <c r="I18" i="1"/>
  <c r="I252" i="1"/>
  <c r="I262" i="1"/>
  <c r="D264" i="1"/>
  <c r="I264" i="1" s="1"/>
  <c r="I40" i="1"/>
  <c r="I84" i="1"/>
  <c r="I169" i="1"/>
  <c r="I1206" i="1"/>
  <c r="I1211" i="1"/>
  <c r="I1212" i="1"/>
  <c r="I1216" i="1"/>
  <c r="I1221" i="1"/>
  <c r="I1246" i="1"/>
  <c r="I1247" i="1"/>
  <c r="I1248" i="1"/>
  <c r="I1251" i="1"/>
  <c r="I1252" i="1"/>
  <c r="I1253" i="1"/>
  <c r="I1256" i="1"/>
  <c r="I1257" i="1"/>
  <c r="I1266" i="1"/>
  <c r="I1267" i="1"/>
  <c r="I1268" i="1"/>
  <c r="I1201" i="1"/>
  <c r="I1196" i="1"/>
  <c r="I1186" i="1"/>
  <c r="I1182" i="1"/>
  <c r="I1177" i="1"/>
  <c r="I266" i="1" l="1"/>
  <c r="E268" i="1"/>
  <c r="I201" i="1"/>
  <c r="I86" i="1"/>
  <c r="D285" i="1"/>
  <c r="D106" i="1"/>
  <c r="D110" i="1" s="1"/>
  <c r="I110" i="1" s="1"/>
  <c r="D205" i="1"/>
  <c r="I205" i="1" s="1"/>
  <c r="E285" i="1"/>
  <c r="D9" i="3" s="1"/>
  <c r="E9" i="3" s="1"/>
  <c r="I107" i="1"/>
  <c r="E288" i="1"/>
  <c r="I288" i="1" s="1"/>
  <c r="I283" i="1"/>
  <c r="I103" i="1"/>
  <c r="I282" i="1"/>
  <c r="I255" i="1"/>
  <c r="E286" i="1"/>
  <c r="I281" i="1"/>
  <c r="I21" i="1"/>
  <c r="I104" i="1"/>
  <c r="I202" i="1"/>
  <c r="I108" i="1"/>
  <c r="E287" i="1"/>
  <c r="I287" i="1" s="1"/>
  <c r="I268" i="1"/>
  <c r="D289" i="1"/>
  <c r="I1154" i="1"/>
  <c r="D8" i="3" l="1"/>
  <c r="E8" i="3" s="1"/>
  <c r="D7" i="3"/>
  <c r="E7" i="3" s="1"/>
  <c r="I285" i="1"/>
  <c r="I106" i="1"/>
  <c r="I286" i="1"/>
  <c r="E289" i="1"/>
  <c r="I289" i="1" s="1"/>
  <c r="I1432" i="1"/>
  <c r="E1270" i="1"/>
  <c r="D1270" i="1"/>
  <c r="D1265" i="1"/>
  <c r="E1260" i="1"/>
  <c r="D1260" i="1"/>
  <c r="E1255" i="1"/>
  <c r="D1255" i="1"/>
  <c r="E1250" i="1"/>
  <c r="D1250" i="1"/>
  <c r="E1244" i="1"/>
  <c r="D1244" i="1"/>
  <c r="E1243" i="1"/>
  <c r="D1243" i="1"/>
  <c r="E1242" i="1"/>
  <c r="D1242" i="1"/>
  <c r="E1241" i="1"/>
  <c r="D1241" i="1"/>
  <c r="D1240" i="1"/>
  <c r="D1235" i="1" s="1"/>
  <c r="E1235" i="1"/>
  <c r="E1234" i="1"/>
  <c r="D1234" i="1"/>
  <c r="E1233" i="1"/>
  <c r="D1233" i="1"/>
  <c r="E1232" i="1"/>
  <c r="D1232" i="1"/>
  <c r="E1231" i="1"/>
  <c r="D1231" i="1"/>
  <c r="E1230" i="1"/>
  <c r="D1230" i="1"/>
  <c r="E1225" i="1"/>
  <c r="D1225" i="1"/>
  <c r="E1220" i="1"/>
  <c r="D1220" i="1"/>
  <c r="E1215" i="1"/>
  <c r="D1215" i="1"/>
  <c r="E1210" i="1"/>
  <c r="D1210" i="1"/>
  <c r="E1205" i="1"/>
  <c r="D1205" i="1"/>
  <c r="E1200" i="1"/>
  <c r="D1200" i="1"/>
  <c r="E1195" i="1"/>
  <c r="D1195" i="1"/>
  <c r="E1190" i="1"/>
  <c r="D1190" i="1"/>
  <c r="E1185" i="1"/>
  <c r="D1185" i="1"/>
  <c r="E1180" i="1"/>
  <c r="D1180" i="1"/>
  <c r="E1165" i="1"/>
  <c r="D1165" i="1"/>
  <c r="E1164" i="1"/>
  <c r="D1164" i="1"/>
  <c r="E1163" i="1"/>
  <c r="D1163" i="1"/>
  <c r="E1162" i="1"/>
  <c r="D1162" i="1"/>
  <c r="E1161" i="1"/>
  <c r="D1161" i="1"/>
  <c r="E1155" i="1"/>
  <c r="D1155" i="1"/>
  <c r="D1150" i="1" s="1"/>
  <c r="E1149" i="1"/>
  <c r="D1149" i="1"/>
  <c r="E1148" i="1"/>
  <c r="D1148" i="1"/>
  <c r="E1147" i="1"/>
  <c r="D1147" i="1"/>
  <c r="E1146" i="1"/>
  <c r="D1146" i="1"/>
  <c r="D1100" i="1"/>
  <c r="E1099" i="1"/>
  <c r="E1274" i="1" s="1"/>
  <c r="E1455" i="1" s="1"/>
  <c r="E3048" i="1" s="1"/>
  <c r="I3048" i="1" s="1"/>
  <c r="D1099" i="1"/>
  <c r="D1274" i="1" s="1"/>
  <c r="D1455" i="1" s="1"/>
  <c r="D3048" i="1" s="1"/>
  <c r="E1098" i="1"/>
  <c r="D1098" i="1"/>
  <c r="E1097" i="1"/>
  <c r="D1097" i="1"/>
  <c r="E1096" i="1"/>
  <c r="D1096" i="1"/>
  <c r="E1271" i="1" l="1"/>
  <c r="E1452" i="1" s="1"/>
  <c r="D1271" i="1"/>
  <c r="D1452" i="1" s="1"/>
  <c r="E1273" i="1"/>
  <c r="E1454" i="1" s="1"/>
  <c r="D1272" i="1"/>
  <c r="D1453" i="1" s="1"/>
  <c r="E1272" i="1"/>
  <c r="E1453" i="1" s="1"/>
  <c r="D1273" i="1"/>
  <c r="D1454" i="1" s="1"/>
  <c r="I1449" i="1"/>
  <c r="H7" i="3"/>
  <c r="H8" i="3"/>
  <c r="H9" i="3"/>
  <c r="I1200" i="1"/>
  <c r="I1286" i="1"/>
  <c r="I1311" i="1"/>
  <c r="I1331" i="1"/>
  <c r="I1351" i="1"/>
  <c r="I1371" i="1"/>
  <c r="I1346" i="1"/>
  <c r="I1341" i="1"/>
  <c r="I1361" i="1"/>
  <c r="I1377" i="1"/>
  <c r="I1386" i="1"/>
  <c r="I1411" i="1"/>
  <c r="I1291" i="1"/>
  <c r="I1336" i="1"/>
  <c r="I1356" i="1"/>
  <c r="I1185" i="1"/>
  <c r="I1205" i="1"/>
  <c r="I1225" i="1"/>
  <c r="I1441" i="1"/>
  <c r="I1448" i="1"/>
  <c r="I1278" i="1"/>
  <c r="I1366" i="1"/>
  <c r="I1396" i="1"/>
  <c r="I1416" i="1"/>
  <c r="I1446" i="1"/>
  <c r="I1401" i="1"/>
  <c r="I1421" i="1"/>
  <c r="I1301" i="1"/>
  <c r="I1447" i="1"/>
  <c r="I1277" i="1"/>
  <c r="I1376" i="1"/>
  <c r="I1450" i="1"/>
  <c r="I1406" i="1"/>
  <c r="I1426" i="1"/>
  <c r="I1378" i="1"/>
  <c r="I1379" i="1"/>
  <c r="I1270" i="1"/>
  <c r="I1210" i="1"/>
  <c r="I1215" i="1"/>
  <c r="I1155" i="1"/>
  <c r="D1175" i="1"/>
  <c r="I1190" i="1"/>
  <c r="I1176" i="1"/>
  <c r="E1175" i="1"/>
  <c r="I1220" i="1"/>
  <c r="I1241" i="1"/>
  <c r="I1250" i="1"/>
  <c r="I1181" i="1"/>
  <c r="D1245" i="1"/>
  <c r="I1255" i="1"/>
  <c r="I1243" i="1"/>
  <c r="I1260" i="1"/>
  <c r="I1242" i="1"/>
  <c r="I1172" i="1"/>
  <c r="I1191" i="1"/>
  <c r="I1171" i="1"/>
  <c r="E1150" i="1"/>
  <c r="E1100" i="1"/>
  <c r="E1245" i="1"/>
  <c r="D1275" i="1" l="1"/>
  <c r="D1456" i="1" s="1"/>
  <c r="E1275" i="1"/>
  <c r="E1456" i="1" s="1"/>
  <c r="I1454" i="1"/>
  <c r="I6" i="3"/>
  <c r="I1296" i="1"/>
  <c r="I1453" i="1"/>
  <c r="I1281" i="1"/>
  <c r="I1175" i="1"/>
  <c r="I1436" i="1"/>
  <c r="I1245" i="1"/>
  <c r="I1455" i="1"/>
  <c r="I1452" i="1"/>
  <c r="I1381" i="1"/>
  <c r="I1271" i="1"/>
  <c r="I1272" i="1"/>
  <c r="I1273" i="1"/>
  <c r="I1274" i="1"/>
  <c r="I1275" i="1" l="1"/>
  <c r="D28" i="3"/>
  <c r="E28" i="3" s="1"/>
  <c r="I1456" i="1"/>
  <c r="I1451" i="1"/>
  <c r="D29" i="3"/>
  <c r="E29" i="3" s="1"/>
  <c r="C23" i="3"/>
  <c r="C25" i="3"/>
  <c r="C22" i="3"/>
  <c r="C21" i="3"/>
  <c r="H29" i="3" l="1"/>
  <c r="H28" i="3"/>
  <c r="H118" i="2"/>
  <c r="H116" i="2"/>
  <c r="H115" i="2"/>
  <c r="H112" i="2"/>
  <c r="H111" i="2"/>
  <c r="H108" i="2"/>
  <c r="H107" i="2"/>
  <c r="H104" i="2"/>
  <c r="H103" i="2"/>
  <c r="I27" i="3" l="1"/>
  <c r="H119" i="2"/>
  <c r="I1054" i="1"/>
  <c r="I1059" i="1"/>
  <c r="I1064" i="1"/>
  <c r="I1069" i="1"/>
  <c r="I1074" i="1"/>
  <c r="I1079" i="1"/>
  <c r="I993" i="1" l="1"/>
  <c r="I998" i="1"/>
  <c r="I1003" i="1"/>
  <c r="I1008" i="1"/>
  <c r="I1013" i="1"/>
  <c r="I1014" i="1"/>
  <c r="I1017" i="1"/>
  <c r="I1022" i="1"/>
  <c r="I972" i="1"/>
  <c r="I887" i="1"/>
  <c r="I882" i="1"/>
  <c r="I886" i="1"/>
  <c r="I891" i="1"/>
  <c r="I896" i="1"/>
  <c r="I901" i="1"/>
  <c r="I906" i="1"/>
  <c r="I911" i="1"/>
  <c r="I912" i="1"/>
  <c r="I915" i="1"/>
  <c r="I921" i="1"/>
  <c r="I922" i="1"/>
  <c r="I926" i="1"/>
  <c r="I927" i="1"/>
  <c r="I930" i="1"/>
  <c r="I935" i="1"/>
  <c r="I950" i="1"/>
  <c r="I956" i="1"/>
  <c r="E875" i="1"/>
  <c r="E960" i="1" s="1"/>
  <c r="E876" i="1"/>
  <c r="E961" i="1" s="1"/>
  <c r="E877" i="1"/>
  <c r="E962" i="1" s="1"/>
  <c r="D875" i="1"/>
  <c r="D960" i="1" s="1"/>
  <c r="D876" i="1"/>
  <c r="D961" i="1" s="1"/>
  <c r="D877" i="1"/>
  <c r="D962" i="1" s="1"/>
  <c r="E1078" i="1"/>
  <c r="D1078" i="1"/>
  <c r="E1073" i="1"/>
  <c r="D1073" i="1"/>
  <c r="E1068" i="1"/>
  <c r="D1068" i="1"/>
  <c r="E1063" i="1"/>
  <c r="D1063" i="1"/>
  <c r="E1058" i="1"/>
  <c r="D1058" i="1"/>
  <c r="E1053" i="1"/>
  <c r="D1053" i="1"/>
  <c r="E1049" i="1"/>
  <c r="E1084" i="1" s="1"/>
  <c r="D1049" i="1"/>
  <c r="D1084" i="1" s="1"/>
  <c r="E1021" i="1"/>
  <c r="I1021" i="1" s="1"/>
  <c r="D1021" i="1"/>
  <c r="E1016" i="1"/>
  <c r="D1016" i="1"/>
  <c r="E1011" i="1"/>
  <c r="D1011" i="1"/>
  <c r="E1006" i="1"/>
  <c r="D1006" i="1"/>
  <c r="E1001" i="1"/>
  <c r="D1001" i="1"/>
  <c r="E996" i="1"/>
  <c r="D996" i="1"/>
  <c r="E991" i="1"/>
  <c r="D991" i="1"/>
  <c r="E988" i="1"/>
  <c r="E983" i="1" s="1"/>
  <c r="E1028" i="1" s="1"/>
  <c r="D988" i="1"/>
  <c r="D983" i="1" s="1"/>
  <c r="D1028" i="1" s="1"/>
  <c r="E984" i="1"/>
  <c r="E1029" i="1" s="1"/>
  <c r="D984" i="1"/>
  <c r="D1029" i="1" s="1"/>
  <c r="E982" i="1"/>
  <c r="E1027" i="1" s="1"/>
  <c r="D982" i="1"/>
  <c r="D1027" i="1" s="1"/>
  <c r="E977" i="1"/>
  <c r="E975" i="1" s="1"/>
  <c r="D977" i="1"/>
  <c r="D975" i="1" s="1"/>
  <c r="D965" i="1" s="1"/>
  <c r="E970" i="1"/>
  <c r="D970" i="1"/>
  <c r="E954" i="1"/>
  <c r="D954" i="1"/>
  <c r="E949" i="1"/>
  <c r="D949" i="1"/>
  <c r="E934" i="1"/>
  <c r="D934" i="1"/>
  <c r="E929" i="1"/>
  <c r="D929" i="1"/>
  <c r="E924" i="1"/>
  <c r="D924" i="1"/>
  <c r="E919" i="1"/>
  <c r="D919" i="1"/>
  <c r="E914" i="1"/>
  <c r="D914" i="1"/>
  <c r="E909" i="1"/>
  <c r="D909" i="1"/>
  <c r="E904" i="1"/>
  <c r="D904" i="1"/>
  <c r="E899" i="1"/>
  <c r="D899" i="1"/>
  <c r="E894" i="1"/>
  <c r="D894" i="1"/>
  <c r="E889" i="1"/>
  <c r="D889" i="1"/>
  <c r="E884" i="1"/>
  <c r="D884" i="1"/>
  <c r="E879" i="1"/>
  <c r="D879" i="1"/>
  <c r="I1063" i="1" l="1"/>
  <c r="I1029" i="1"/>
  <c r="I996" i="1"/>
  <c r="I1016" i="1"/>
  <c r="I1058" i="1"/>
  <c r="I1078" i="1"/>
  <c r="I1068" i="1"/>
  <c r="I991" i="1"/>
  <c r="I1053" i="1"/>
  <c r="I1073" i="1"/>
  <c r="E965" i="1"/>
  <c r="D22" i="3"/>
  <c r="E22" i="3" s="1"/>
  <c r="I1027" i="1"/>
  <c r="I1006" i="1"/>
  <c r="I1028" i="1"/>
  <c r="I1011" i="1"/>
  <c r="I1001" i="1"/>
  <c r="I988" i="1"/>
  <c r="I919" i="1"/>
  <c r="I949" i="1"/>
  <c r="I884" i="1"/>
  <c r="I924" i="1"/>
  <c r="I954" i="1"/>
  <c r="I899" i="1"/>
  <c r="I904" i="1"/>
  <c r="I970" i="1"/>
  <c r="I929" i="1"/>
  <c r="I934" i="1"/>
  <c r="D874" i="1"/>
  <c r="D959" i="1" s="1"/>
  <c r="I909" i="1"/>
  <c r="I894" i="1"/>
  <c r="I889" i="1"/>
  <c r="I914" i="1"/>
  <c r="I977" i="1"/>
  <c r="I975" i="1"/>
  <c r="I961" i="1"/>
  <c r="I962" i="1"/>
  <c r="I960" i="1"/>
  <c r="I879" i="1"/>
  <c r="E874" i="1"/>
  <c r="E959" i="1" s="1"/>
  <c r="D1090" i="1"/>
  <c r="D3046" i="1" s="1"/>
  <c r="E1090" i="1"/>
  <c r="E3046" i="1" s="1"/>
  <c r="I3046" i="1" s="1"/>
  <c r="D986" i="1"/>
  <c r="D981" i="1" s="1"/>
  <c r="E986" i="1"/>
  <c r="E967" i="1"/>
  <c r="D1091" i="1"/>
  <c r="D3047" i="1" s="1"/>
  <c r="D1089" i="1"/>
  <c r="D3045" i="1" s="1"/>
  <c r="E1091" i="1"/>
  <c r="E3047" i="1" s="1"/>
  <c r="I3047" i="1" s="1"/>
  <c r="E1089" i="1"/>
  <c r="E3045" i="1" s="1"/>
  <c r="D1048" i="1"/>
  <c r="D1083" i="1" s="1"/>
  <c r="E1048" i="1"/>
  <c r="E1083" i="1" s="1"/>
  <c r="E1026" i="1"/>
  <c r="D1026" i="1"/>
  <c r="D967" i="1"/>
  <c r="H69" i="2"/>
  <c r="H68" i="2"/>
  <c r="H67" i="2"/>
  <c r="H66" i="2"/>
  <c r="I3045" i="1" l="1"/>
  <c r="H70" i="2"/>
  <c r="H398" i="2" s="1"/>
  <c r="D25" i="3"/>
  <c r="E25" i="3" s="1"/>
  <c r="D23" i="3"/>
  <c r="E23" i="3" s="1"/>
  <c r="D21" i="3"/>
  <c r="E21" i="3" s="1"/>
  <c r="I959" i="1"/>
  <c r="I1026" i="1"/>
  <c r="E981" i="1"/>
  <c r="I986" i="1"/>
  <c r="D1088" i="1"/>
  <c r="D3049" i="1" s="1"/>
  <c r="E1088" i="1"/>
  <c r="I425" i="1"/>
  <c r="I428" i="1"/>
  <c r="I429" i="1"/>
  <c r="I430" i="1"/>
  <c r="I433" i="1"/>
  <c r="I434" i="1"/>
  <c r="I438" i="1"/>
  <c r="I439" i="1"/>
  <c r="I444" i="1"/>
  <c r="I445" i="1"/>
  <c r="I449" i="1"/>
  <c r="I450" i="1"/>
  <c r="H24" i="3" l="1"/>
  <c r="E3049" i="1"/>
  <c r="I3049" i="1" s="1"/>
  <c r="H21" i="3"/>
  <c r="H23" i="3"/>
  <c r="H25" i="3"/>
  <c r="H22" i="3"/>
  <c r="I365" i="1"/>
  <c r="I298" i="1"/>
  <c r="I302" i="1"/>
  <c r="I303" i="1"/>
  <c r="I307" i="1"/>
  <c r="I308" i="1"/>
  <c r="I312" i="1"/>
  <c r="I313" i="1"/>
  <c r="I317" i="1"/>
  <c r="I318" i="1"/>
  <c r="I323" i="1"/>
  <c r="I324" i="1"/>
  <c r="I327" i="1"/>
  <c r="I328" i="1"/>
  <c r="I338" i="1"/>
  <c r="I343" i="1"/>
  <c r="I344" i="1"/>
  <c r="I348" i="1"/>
  <c r="I349" i="1"/>
  <c r="I358" i="1"/>
  <c r="I359" i="1"/>
  <c r="I360" i="1"/>
  <c r="I363" i="1"/>
  <c r="I364" i="1"/>
  <c r="I373" i="1"/>
  <c r="I374" i="1"/>
  <c r="I378" i="1"/>
  <c r="I379" i="1"/>
  <c r="I383" i="1"/>
  <c r="I384" i="1"/>
  <c r="I387" i="1"/>
  <c r="I388" i="1"/>
  <c r="I393" i="1"/>
  <c r="I394" i="1"/>
  <c r="I398" i="1"/>
  <c r="I399" i="1"/>
  <c r="I402" i="1"/>
  <c r="I403" i="1"/>
  <c r="I407" i="1"/>
  <c r="I408" i="1"/>
  <c r="I420" i="1"/>
  <c r="I297" i="1"/>
  <c r="I461" i="1"/>
  <c r="I353" i="1" l="1"/>
  <c r="I20" i="3"/>
  <c r="I347" i="1"/>
  <c r="I335" i="1"/>
  <c r="I382" i="1"/>
  <c r="I392" i="1"/>
  <c r="I448" i="1"/>
  <c r="I293" i="1"/>
  <c r="I397" i="1"/>
  <c r="I342" i="1"/>
  <c r="I354" i="1"/>
  <c r="I357" i="1"/>
  <c r="I372" i="1"/>
  <c r="I455" i="1"/>
  <c r="I294" i="1"/>
  <c r="I443" i="1"/>
  <c r="I454" i="1"/>
  <c r="I424" i="1"/>
  <c r="I322" i="1"/>
  <c r="I362" i="1"/>
  <c r="I355" i="1"/>
  <c r="I368" i="1"/>
  <c r="I369" i="1"/>
  <c r="I337" i="1"/>
  <c r="I292" i="1"/>
  <c r="I352" i="1" l="1"/>
  <c r="I423" i="1"/>
  <c r="I453" i="1"/>
  <c r="I333" i="1"/>
  <c r="I334" i="1"/>
  <c r="I367" i="1"/>
  <c r="I332" i="1" l="1"/>
  <c r="I418" i="1"/>
  <c r="I419" i="1"/>
  <c r="I459" i="1"/>
  <c r="I460" i="1" l="1"/>
  <c r="I417" i="1"/>
  <c r="I458" i="1" l="1"/>
</calcChain>
</file>

<file path=xl/sharedStrings.xml><?xml version="1.0" encoding="utf-8"?>
<sst xmlns="http://schemas.openxmlformats.org/spreadsheetml/2006/main" count="6285" uniqueCount="2352">
  <si>
    <t>№</t>
  </si>
  <si>
    <t>Наименование показателя цели, задачи, мероприятия</t>
  </si>
  <si>
    <t>Источник финансирования</t>
  </si>
  <si>
    <t>Причины отклонений от плановых значений</t>
  </si>
  <si>
    <t>план</t>
  </si>
  <si>
    <t>факт</t>
  </si>
  <si>
    <t>ГБ</t>
  </si>
  <si>
    <t>ОБ</t>
  </si>
  <si>
    <t>ФБ</t>
  </si>
  <si>
    <t>Всего</t>
  </si>
  <si>
    <t>ИТОГО по подпрограмме 1</t>
  </si>
  <si>
    <t>ИТОГО по подпрограмме 2</t>
  </si>
  <si>
    <t>Др. источники</t>
  </si>
  <si>
    <t>№п/п</t>
  </si>
  <si>
    <t>Наименование индикатора</t>
  </si>
  <si>
    <t xml:space="preserve">   план</t>
  </si>
  <si>
    <t xml:space="preserve">  факт</t>
  </si>
  <si>
    <t>% выполнения</t>
  </si>
  <si>
    <t>Приложение 2</t>
  </si>
  <si>
    <t xml:space="preserve">Причины отклонений от плановых значений </t>
  </si>
  <si>
    <t>% исполнения по финансированию</t>
  </si>
  <si>
    <t>Значение результата, адрес, 
количественная характеристика</t>
  </si>
  <si>
    <t>Ед.   измерения</t>
  </si>
  <si>
    <t>план*</t>
  </si>
  <si>
    <t>факт*</t>
  </si>
  <si>
    <t xml:space="preserve">Отчет о реализации мероприятий муниципальных программ за 2023 год                         </t>
  </si>
  <si>
    <t>ИНДИКАТОРЫ
 выполнения целевых показателей муниципальных программ в 2023 году</t>
  </si>
  <si>
    <t>2023 год</t>
  </si>
  <si>
    <t>Базовый уровень 2022</t>
  </si>
  <si>
    <t>Социальная поддержка населения</t>
  </si>
  <si>
    <t>Культура и туризм</t>
  </si>
  <si>
    <t>Содействие экономическому развитию</t>
  </si>
  <si>
    <t>Жилищно-коммунальное хозяйство, инфраструктура</t>
  </si>
  <si>
    <t>Безопасность жизнедеятельности</t>
  </si>
  <si>
    <t>Организация муниципального управления</t>
  </si>
  <si>
    <t xml:space="preserve"> Муниципальная программа "Гражданское общество и открытая власть" </t>
  </si>
  <si>
    <t>Подпрограмма 1  "Муниципальная поддержка деятельности территориального общественного самоуправления и социально ориентированных некоммерческих организаций"</t>
  </si>
  <si>
    <t>Предоставление грантов в форме субсидии социально ориентированным некоммерческим организациям, осуществляющим свою деятельность на территории города, на реализацию общественно-значимых проектов</t>
  </si>
  <si>
    <t>2</t>
  </si>
  <si>
    <t xml:space="preserve">Поощрение лиц, входящих в структуру органа территориального общественного самоуправления
-руководитель органа ТОС; 
-член органа ТОС; 
-председатель СМКД, ТСЖ, ЖСК; 
-старший по группе жилых домов малоэтажной жилой застройки
</t>
  </si>
  <si>
    <t>Организация работы по предоставлению поощрения лицам, входящим в структуру органа территориального общественного самоуправления</t>
  </si>
  <si>
    <t>Оказание имущественной поддержки СОНКО</t>
  </si>
  <si>
    <t>Подпрограмма 2 "Создание условий для информированности населения о деятельности органов местного самоуправления"</t>
  </si>
  <si>
    <t xml:space="preserve">Издание газеты "Рыбинские известия" (субсидия на выполнение муниципального задания) </t>
  </si>
  <si>
    <t>100%</t>
  </si>
  <si>
    <t xml:space="preserve">МП «Развитие физической культуры и спорта в городском округе город Рыбинск»                         </t>
  </si>
  <si>
    <t xml:space="preserve">Подпрограмма 1 «Развитие физической культуры и спорта в городском округе город Рыбинск» </t>
  </si>
  <si>
    <t>всего</t>
  </si>
  <si>
    <t xml:space="preserve"> ГБ</t>
  </si>
  <si>
    <t>Др.ист.</t>
  </si>
  <si>
    <t>1.1.</t>
  </si>
  <si>
    <t xml:space="preserve">Проведение и принятие участия в спартакиадах различного уровня </t>
  </si>
  <si>
    <t xml:space="preserve">Участие в спартакиадах не менее 2 000 человек в год </t>
  </si>
  <si>
    <t xml:space="preserve">Проведено 13 этапов спартакиады среди студентов, приняло участие более 2000 </t>
  </si>
  <si>
    <t xml:space="preserve">выполнено </t>
  </si>
  <si>
    <t>1.2.</t>
  </si>
  <si>
    <t>выполнено</t>
  </si>
  <si>
    <t>1.3.</t>
  </si>
  <si>
    <t xml:space="preserve">Организация, проведение и участие в городских массовых физкультурно-спортивных мероприятиях городского значения различного уровня </t>
  </si>
  <si>
    <t>1.4.</t>
  </si>
  <si>
    <t>Организация и проведение памятных мероприятий; награждений и чествований действующих спортсменов, ветеранов спорта, людей с ограниченными возможностями здоровья и инвалидов, работников сферы физической культуры и спорта, коллективов спорта, федераций по видам спорта, общественных организаций и объединений, популяризирующих физическую культуру и спорт на территории городского округа город Рыбинск Ярославской области</t>
  </si>
  <si>
    <t>1.5.</t>
  </si>
  <si>
    <t>Предоставление дополнительного материального обеспечения лучшим спортсменам и тренерам городского округа город Рыбинск Ярославской области</t>
  </si>
  <si>
    <t>1.6.</t>
  </si>
  <si>
    <t xml:space="preserve"> Организация, проведение и участие в соревнованиях, а также тренировочных сборов различного уровня</t>
  </si>
  <si>
    <t>1.7.</t>
  </si>
  <si>
    <t xml:space="preserve">Принятие участия в организации и проведении межмуниципальных, региональных, межрегиональных, всероссийских и международных спортивных соревнований по различным видам спорта </t>
  </si>
  <si>
    <t> 2.1.</t>
  </si>
  <si>
    <t xml:space="preserve">Мероприятия по приведению материально-технической базы учреждений спорта в соответствие для осуществления уставной деятельности  </t>
  </si>
  <si>
    <t>2.2.</t>
  </si>
  <si>
    <t xml:space="preserve">Реализация спортивной подготовки в муниципальных учреждениях спорта по видам спорта, культивируемым в городском округе город Рыбинск Ярославской области в т.ч.: обеспечение спортивным инвентарем и оборудованием, а также создание условий для организации качественного тренировочного процесса </t>
  </si>
  <si>
    <t> 2.3.</t>
  </si>
  <si>
    <t xml:space="preserve">Развитие массового спорта на территории городского округа город Рыбинск Ярославской области в т.ч.: обустройство и ремонт спортивных объектов, приобретение спортивного инвентаря и оборудования 
 </t>
  </si>
  <si>
    <t> 2.4.</t>
  </si>
  <si>
    <t>Реализация мероприятий федерального проекта «Спорт – норма жизни», национального проекта "Демография":</t>
  </si>
  <si>
    <t>Совершенствование материально-технической базы города</t>
  </si>
  <si>
    <t>Субсидия предоставлена 2 учреждениям</t>
  </si>
  <si>
    <t xml:space="preserve">Предоставление субсидий на государственную поддержку организаций, входящих в систему спортивной подготовки </t>
  </si>
  <si>
    <t>Субсидия предоставлена 1 учреждению</t>
  </si>
  <si>
    <t>2.5.</t>
  </si>
  <si>
    <t>Реализация мероприятий в рамках Губернаторского проекта «Решаем вместе»:</t>
  </si>
  <si>
    <t xml:space="preserve">Приобретение и установка оконных блоков ПВХ в муниципальном автономном учреждении дополнительного образования спортивной школе олимпийского резерва №4
</t>
  </si>
  <si>
    <t xml:space="preserve">Капитальный ремонт пола спортивного зала «Авангард» муниципального автономного учреждения дополнительного образования спортивной школы №6
</t>
  </si>
  <si>
    <t xml:space="preserve">Ремонт трибун стадиона «Метеор» муниципального автономного учреждения дополнительного образования спортивной школы олимпийского резерва «Метеор» им. Почетного гражданина города Рыбинска Г.Ф. Шахова 
</t>
  </si>
  <si>
    <t xml:space="preserve">Ремонт малой ванны бассейна спортивного комплекса «Юность» муниципального автономного учреждения дополнительного образования спортивной школы «Металлист»
</t>
  </si>
  <si>
    <t xml:space="preserve">Ремонт кровли здания легкоатлетического манежа муниципального автономного учреждения дополнительного образования спортивной школе «Переборец»
</t>
  </si>
  <si>
    <t>Ремонт лестничной клетки с установкой дверных блоков в здании легкоатлетического манежа муниципального автономного учреждения дополнительного образования спортивной школе «Переборец»</t>
  </si>
  <si>
    <t>2.6.</t>
  </si>
  <si>
    <t>Разработка и экспертиза проектно-сметной документации на строительство западной трибуны с легкоатлетическим манежем на стадионе "Сатурн"</t>
  </si>
  <si>
    <t>Увеличение единовременной пропускной способности на 300 человек</t>
  </si>
  <si>
    <t>2.7.</t>
  </si>
  <si>
    <t>Строительство ледового тренировочного корта, ул. Волжская набережная, 40б</t>
  </si>
  <si>
    <t>Итого по подпрограмме 1</t>
  </si>
  <si>
    <t>Подпрограмма 2  «ВЦП по физической культуре и спорту»</t>
  </si>
  <si>
    <t>Оказание услуг по спортивной подготовке в соответствии с федеральными стандартами спортивной подготовки</t>
  </si>
  <si>
    <t xml:space="preserve">Выполнение работы по организации и проведению спортивно-оздоровительного этапа </t>
  </si>
  <si>
    <t xml:space="preserve">Предоставление помещений для тренировочного процесса воспитанникам муниципальных учреждений спорта </t>
  </si>
  <si>
    <t>2.1.</t>
  </si>
  <si>
    <t xml:space="preserve">Осуществление контроля финансово-хозяйственной деятельности и ведение бухгалтерского учета </t>
  </si>
  <si>
    <t>содержание Централизованной Бухгалтерии</t>
  </si>
  <si>
    <t>Итого по подпрограмме 2</t>
  </si>
  <si>
    <t>Организация, проведение и участие в городских физкультурно-оздоровительных и спортивно-массовых мероприятиях среди лиц с ограниченными возможностями здоровья и инвалидов</t>
  </si>
  <si>
    <t>Предоставление и распределение субсидий из федерального бюджета бюджетам субъектов РФ в целях софинансирования расходных обязательств субъектов РФ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</si>
  <si>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r>
      <rPr>
        <b/>
        <sz val="12"/>
        <rFont val="Times New Roman"/>
        <family val="1"/>
        <charset val="204"/>
      </rPr>
      <t xml:space="preserve">Задача 1. </t>
    </r>
    <r>
      <rPr>
        <sz val="12"/>
        <rFont val="Times New Roman"/>
        <family val="1"/>
        <charset val="204"/>
      </rPr>
      <t>Увеличение количества населения, систематически занимающегося физической культурой и спортом, повышение интереса различных категорий населения города к занятиям физической культурой и спортом, повышение мотивации к регулярным занятиям спортом спортсменов, занимающихся в спортивных учреждениях</t>
    </r>
  </si>
  <si>
    <t>Награждение не менее 150 человек в год</t>
  </si>
  <si>
    <r>
      <rPr>
        <b/>
        <sz val="12"/>
        <rFont val="Times New Roman"/>
        <family val="1"/>
        <charset val="204"/>
      </rPr>
      <t xml:space="preserve">Задача 2         </t>
    </r>
    <r>
      <rPr>
        <sz val="12"/>
        <rFont val="Times New Roman"/>
        <family val="1"/>
        <charset val="204"/>
      </rPr>
      <t xml:space="preserve">                                                                                             Развитие инфраструктуры спорта</t>
    </r>
  </si>
  <si>
    <t>Приведение материально-технической базы в соответствие - не менее 3 учреждений в год</t>
  </si>
  <si>
    <t>Совершенствование материально-технической базы не менее чем в 13 учреждениях спорта в год</t>
  </si>
  <si>
    <t xml:space="preserve">Совершенствование материально-технической базы учреждений </t>
  </si>
  <si>
    <t>Предоставление субсидии учреждениям - не менее 3 в год</t>
  </si>
  <si>
    <t>Предоставление субсидии учреждениям - не менее 1 в год</t>
  </si>
  <si>
    <t>Увеличение единовременной пропускной способности на 25 человек</t>
  </si>
  <si>
    <t>Приобретение здания физкультурно-оздоровительного комплекса ул. Поселковая, д. 15</t>
  </si>
  <si>
    <t>Объем финансирования,тыс.руб.</t>
  </si>
  <si>
    <t>%</t>
  </si>
  <si>
    <t>Уровень обеспеченности населения спортивными сооружениями, исходя из единовременной пропускной способности объектов спорта (%).</t>
  </si>
  <si>
    <t>Количество проводимых в городе спортивно-массовых мероприятий различного уровня (единиц).</t>
  </si>
  <si>
    <t>ед</t>
  </si>
  <si>
    <t xml:space="preserve"> МП "Развитие физической культуры и спорта в городском округе город Рыбинск Ярославской области"</t>
  </si>
  <si>
    <t>Доля населения систематически занимающегося физической культурой и спортом в общей численности населения в возрасте от 3-х до 79 лет.</t>
  </si>
  <si>
    <t>Сохранение количества населения в возрасте от 18 лет, принявшего участие в выполнении нормативов испытаний (тестов) комплекса Всероссийского физкультурно-спортивного комплекса «Готов к труду и обороне».</t>
  </si>
  <si>
    <t>чел.</t>
  </si>
  <si>
    <t>МП «Социальная поддержка населения  городского округа город Рыбинск Ярославской области»</t>
  </si>
  <si>
    <t>Подпрограмма 1 «Предоставление социальных выплат, пособий и компенсаций»</t>
  </si>
  <si>
    <t xml:space="preserve">Исполнение в целом по задаче 99,97% </t>
  </si>
  <si>
    <t>Ежегодная денежная выплата лицам, награжденным нагрудным знаком «Почетный донор России»</t>
  </si>
  <si>
    <t>Оплата жилого помещения и коммунальных услуг отдельным категориям граждан</t>
  </si>
  <si>
    <t>Ежемесячная денежная выплата ветеранам труда, труженикам тыла, реабилитированным лицам</t>
  </si>
  <si>
    <t>Предоставление гражданам субсидий на оплату жилого помещения и коммунальных услуг</t>
  </si>
  <si>
    <t xml:space="preserve"> Выплата ежемесячного пособия на ребенка</t>
  </si>
  <si>
    <t>Денежные выплаты населению</t>
  </si>
  <si>
    <t>Ежемесячная денежная выплата, назначаемая при рождении третьего ребенка или последующих детей до достижения ребенком возраста трех лет, в том числе в части расходов по доставке выплат получателям</t>
  </si>
  <si>
    <t>1.8.</t>
  </si>
  <si>
    <t>Ежемесячная выплата на ребенка-инвалида</t>
  </si>
  <si>
    <t>1.9.</t>
  </si>
  <si>
    <t>Субвенция на осуществление ежемесячных выплат на детей в возрасте от трех до семи лет включительно</t>
  </si>
  <si>
    <t>1.10.</t>
  </si>
  <si>
    <t>1.11.</t>
  </si>
  <si>
    <t>1.12.</t>
  </si>
  <si>
    <t>Ежемесячная доплата к пенсии, лицам замещавшим на постоянной основе должности в органах власти города Рыбинска</t>
  </si>
  <si>
    <t>1.13.</t>
  </si>
  <si>
    <t>Пенсия за выслугу лет лицам, замещавшим должности муниципальной  службы в городском округе город Рыбинск</t>
  </si>
  <si>
    <t>1.14.</t>
  </si>
  <si>
    <t>1.15.</t>
  </si>
  <si>
    <t>Компенсация медицинским работникам затрат, связанных с оплатой найма (поднайма) жилого помещения,обучения</t>
  </si>
  <si>
    <t>1.16.</t>
  </si>
  <si>
    <t>Субвенция на содержание специализированных казенных учреждений в сфере социальной защиты населения  (МУ ЦСВ)</t>
  </si>
  <si>
    <t>Подпрограмма 2 «Социальное обслуживание населения»</t>
  </si>
  <si>
    <t>ДОУ № 1, СОШ № 11</t>
  </si>
  <si>
    <t xml:space="preserve">Задача 1. Предоставление социальных услуг населению городского округа город Рыбинск 
на основе соблюдения стандартов и нормативов
</t>
  </si>
  <si>
    <t>Исполнение в целом по задаче 99,97%</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</si>
  <si>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(МУ РКЦСОН)</t>
  </si>
  <si>
    <t xml:space="preserve">Предоставление социальных услуг 
не менее 9800 чел.
</t>
  </si>
  <si>
    <t xml:space="preserve">Предоставление социальных услуг  11520 чел.
</t>
  </si>
  <si>
    <t>Подпрограмма 3. «Социальная защита населения»</t>
  </si>
  <si>
    <t>Задача 1. Социальная защита семей с детьми и детей, оказавшихся в трудной жизненной ситуации, инвалидов, ветеранов и граждан, оказавшихся в трудной жизненной ситуации</t>
  </si>
  <si>
    <t>Исполнение в целом по задаче 99,96%</t>
  </si>
  <si>
    <t xml:space="preserve">Субвенция на оказание социальной помощи отдельным категориям граждан - всего
в том числе:
</t>
  </si>
  <si>
    <t>малоимущим семьям, имеющим несовершеннолетних детей, и семьям с детьми, оказавшимся в трудной жизненной ситуации</t>
  </si>
  <si>
    <t>оказание помощи не менее 440 чел.</t>
  </si>
  <si>
    <t>оказана помощь 294 семьям</t>
  </si>
  <si>
    <t>гражданам, оказавшимся в трудной жизненной ситуации</t>
  </si>
  <si>
    <t>оказание помощи не менее 1000 чел.</t>
  </si>
  <si>
    <t>оказана помощь 1430 чел.</t>
  </si>
  <si>
    <t>инвалидам на санаторно-курортное лечение по медицинским показаниям</t>
  </si>
  <si>
    <t>оказание помощи не менее 70 чел.</t>
  </si>
  <si>
    <t>оказана помощь 68 чел.</t>
  </si>
  <si>
    <t>Предоставление субвенции ОМС МО на оказание социальной  помощи отдельным категориям граждан – социальная помощь на газификацию отдельным категориям граждан</t>
  </si>
  <si>
    <t>оказана помощь 31 семье</t>
  </si>
  <si>
    <t>оказание помощи не менее 235 чел.</t>
  </si>
  <si>
    <t>оказана помощь 240 семьям</t>
  </si>
  <si>
    <t>Предоставление единовременной адресной материальной помощи малоимущим семьям, имеющим несовершеннолетних детей, и семьям с детьми, оказавшимся в трудной жизненной ситуации</t>
  </si>
  <si>
    <t>оказана помощь 8 семьям</t>
  </si>
  <si>
    <t>Предоставление единовременной адресной материальной помощи малоимущим гражданам и гражданам, оказавшимся в трудной жизненной ситуации</t>
  </si>
  <si>
    <t>оказана помощь 12 чел..</t>
  </si>
  <si>
    <t>Итого по подпрограмме 3</t>
  </si>
  <si>
    <t>Подпрограмма 4. «Содействие реализации прав граждан в сфере трудовой деятельности»</t>
  </si>
  <si>
    <t>Задача 1. Содействие развитию социального партнерства</t>
  </si>
  <si>
    <t>Проведение регионального этапа Всероссийского конкурса «Российская организация высокой социальной эффективности»</t>
  </si>
  <si>
    <t>Участие не менее 10 претендентов</t>
  </si>
  <si>
    <t>8  участников (10 заявок)</t>
  </si>
  <si>
    <t>Итого по подпрограмме 4</t>
  </si>
  <si>
    <t>Подпрограмма 5. «Проведение массовых мероприятий»</t>
  </si>
  <si>
    <t>Задача 1. Проведение массовых мероприятий</t>
  </si>
  <si>
    <t>Исполнение в целом по задаче 99,73%</t>
  </si>
  <si>
    <t xml:space="preserve">Организация и проведение мероприятий к Международному дню инвалидов </t>
  </si>
  <si>
    <t xml:space="preserve">Участие не менее
720 чел.
</t>
  </si>
  <si>
    <t>приняло участие более 3000 чел.</t>
  </si>
  <si>
    <t xml:space="preserve">Организация и проведение мероприятий, посвященных Международному дню пожилых людей </t>
  </si>
  <si>
    <t xml:space="preserve">Участие не менее
2020 чел.
</t>
  </si>
  <si>
    <t>Организация и проведение мероприятий, посвященных Дню памяти жертв политических репрессий</t>
  </si>
  <si>
    <t xml:space="preserve">Участие не менее
70 чел.
</t>
  </si>
  <si>
    <t>Организация и проведение мероприятий, посвященных Дню Победы советского народа в Великой Отечественной войне 1941-1945 годов</t>
  </si>
  <si>
    <t xml:space="preserve">Участие не менее
1550 чел.
</t>
  </si>
  <si>
    <t>Чествование долгожителей города(100 лет и более), супружеских пар, совместно проживших 40 и более лет</t>
  </si>
  <si>
    <t>Чествование не менее 30 чел.</t>
  </si>
  <si>
    <t>Поздравление 12 долгожителей и 15 супружеских пар</t>
  </si>
  <si>
    <t>Организация и проведение мероприятий, посвященных Всемирному дню охраны труда</t>
  </si>
  <si>
    <t>Чествование не менее 20 чел.</t>
  </si>
  <si>
    <t>Поздравлено 20 чел.</t>
  </si>
  <si>
    <t>Итого по подпрограмме 5</t>
  </si>
  <si>
    <t>Исполнение 99,73%</t>
  </si>
  <si>
    <t>Исполнение в целом по МП 99,97%</t>
  </si>
  <si>
    <t>Предоставление мер социальной поддержки  из ФБ не менее 17000 чел.; Предоставление мер социальной поддержки  из ОБ не менее 72000 чел.;
Предоставление мер социальной поддержки из ГБ не менее 720 чел</t>
  </si>
  <si>
    <t>Предоставление мер социальной поддержки  из ФБ -  17800чел.; Предоставление мер социальной поддержки  из ОБ -68127 чел.;
Предоставление мер социальной поддержки из ГБ - 816 чел.</t>
  </si>
  <si>
    <t>Др.источники</t>
  </si>
  <si>
    <r>
      <rPr>
        <b/>
        <sz val="12"/>
        <rFont val="Times New Roman"/>
        <family val="1"/>
        <charset val="204"/>
      </rPr>
      <t>Задача 1.</t>
    </r>
    <r>
      <rPr>
        <sz val="12"/>
        <rFont val="Times New Roman"/>
        <family val="1"/>
        <charset val="204"/>
      </rPr>
      <t xml:space="preserve"> Исполнение публичных обязательств, в том числе по переданным полномочиям Российской Федерации и Ярославской области,  по предоставлению выплат, пособий и компенсаций населению городского округа город Рыбинск Ярославской области </t>
    </r>
  </si>
  <si>
    <t>Субвенция на компенсацию отдельным категориям граждан оплаты взноса на капитальный ремонт общего имущества в многоквартирном доме,
 в том числе в части расходов по доставке выплат получателям</t>
  </si>
  <si>
    <t xml:space="preserve">Ежемесячна доплата к трудовой пенсии по старости (инвалидности) депутатам, членам выборного органа местного самоуправления, выборным должностным лицам местного самоуправления в городском округе город Рыбинск Ярославской области </t>
  </si>
  <si>
    <t>Единовременное денежное вознаграждение лицам, удостоенным звания "Почетный гражданин города Рыбинска" и гражданам, удостоенным знаком отличия «За заслуги перед городом Рыбинском», ежемесячное денежное содержание лицам, удостоенным звания "Почетный гражданин города Рыбинска"</t>
  </si>
  <si>
    <t>Финансирование расходов, связанных с оказанием государственной социальной помощи на основании социального контракта, в том числе в части расходов по доставке</t>
  </si>
  <si>
    <t>общее количество участников - 2000 чел.</t>
  </si>
  <si>
    <t>1.</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</si>
  <si>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сферах  социальной поддержки </t>
  </si>
  <si>
    <t>2.</t>
  </si>
  <si>
    <t>3.</t>
  </si>
  <si>
    <t>4.</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</si>
  <si>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сфере  социального обслуживания </t>
  </si>
  <si>
    <t>5.</t>
  </si>
  <si>
    <t>6.</t>
  </si>
  <si>
    <t>7.</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</si>
  <si>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сферах  социальной защиты </t>
  </si>
  <si>
    <t>8.</t>
  </si>
  <si>
    <t>9.</t>
  </si>
  <si>
    <t>10.</t>
  </si>
  <si>
    <t>ед.</t>
  </si>
  <si>
    <t>11.</t>
  </si>
  <si>
    <t>Приняли участие 8 предприятия из 10 заявленных</t>
  </si>
  <si>
    <t>12.</t>
  </si>
  <si>
    <t>количество участников увеличилось в связи со снятием эпидемиологических ограничений</t>
  </si>
  <si>
    <t>Социальная поддержка населения городского округа город Рыбинск Ярославской области</t>
  </si>
  <si>
    <t>Количество действующих коллективных договоров в сфере труда</t>
  </si>
  <si>
    <t xml:space="preserve">Количество предприятий, организаций и учреждений, принимающих участие в региональном этапе всероссийского конкурса «Российская организация высокой социальной эффективности» </t>
  </si>
  <si>
    <t xml:space="preserve">Количество участников массовых отраслевых мероприятий </t>
  </si>
  <si>
    <t>Среднее значение по программе</t>
  </si>
  <si>
    <t xml:space="preserve">Доля обоснованных жалоб, поступивших по вопросу оказания государственных услуг от общего количества граждан, которым предоставлены услуги, в сфере социальной поддержки
</t>
  </si>
  <si>
    <t>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социальной поддержки</t>
  </si>
  <si>
    <t xml:space="preserve">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социального обслуживания
</t>
  </si>
  <si>
    <t xml:space="preserve">Доля обоснованных жалоб, поступивших по вопросу оказания государственных услуг от общего количества граждан, которым предоставлены услуги, в сфере социального обслуживания 
</t>
  </si>
  <si>
    <t xml:space="preserve">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социальной защиты
</t>
  </si>
  <si>
    <t xml:space="preserve">Доля обоснованных жалоб, поступивших по вопросу оказания государственных услуг от общего количества граждан, которым предоставлены услуги, в сфере  социальной защиты
</t>
  </si>
  <si>
    <t>Приложение 3</t>
  </si>
  <si>
    <t>№ п/п</t>
  </si>
  <si>
    <t>Наименование муниципальной программы/подпрограммы</t>
  </si>
  <si>
    <t xml:space="preserve">Оценка эффективности реализации МП </t>
  </si>
  <si>
    <t>Оценка степени реализации мероприятий (СРм=Мв/М)</t>
  </si>
  <si>
    <t>Оценка степени соответствия запланированному уровню расходов
(ССуз=Зф / Зп)
 (Зп-кредиторская задолженность)</t>
  </si>
  <si>
    <t>Оценка эффективности использования средств бюджетов всех уровней и внебюджетных источников
(Эис = СРм / Ссуз)</t>
  </si>
  <si>
    <t>Оценка спепени достижения целей и задач МП/подпрограммы МП
(СДпз* = Рф / Рп 
(при увеличении показателя), СДпз* = Рп / Рф 
(при тенденции уменьшения)</t>
  </si>
  <si>
    <t>Степень реализации МП 
СРмп=∑(СДпз / N)</t>
  </si>
  <si>
    <t>Оценка эффективности реализации МП (ЭРмп=СРмп x Эис)
*kj</t>
  </si>
  <si>
    <t xml:space="preserve">Эффективность реализации МП </t>
  </si>
  <si>
    <t>Образование, физическая культура и спорт, молодежная политика</t>
  </si>
  <si>
    <t>МП "Развитие муниципальной системы образования в городском округе город Рыбинск Ярославской области"</t>
  </si>
  <si>
    <t>ПП 1 "Совершенствование материально-технической базы муниципальной системы образования в городском округе город Рыбинск Ярославской области"</t>
  </si>
  <si>
    <t>ПП 2 "Воспитание и развитие молодого гражданина Рыбинска в муниципальной системе образования"</t>
  </si>
  <si>
    <t>Ведомственная целевая программа функционирования отрасли "Образование"</t>
  </si>
  <si>
    <t>МП "Развитие физической культуры и спорта в городском округе город Рыбинск Ярославской области"</t>
  </si>
  <si>
    <t>ПП 1 "Развитие физической культуры и спорта в городском округе город Рыбинск Ярославской области"</t>
  </si>
  <si>
    <t xml:space="preserve">ВЦП по физической культуре и спорту </t>
  </si>
  <si>
    <t>МП "Реализация молодежной политики в городском округе город Рыбинск  Ярославской области"</t>
  </si>
  <si>
    <t>ПП 1 "Обеспечение условий для развититя социальной активности молодежи городского округа город Рыбинск Ярославской области"</t>
  </si>
  <si>
    <t xml:space="preserve">высокая </t>
  </si>
  <si>
    <t>ПП 2 "Патриотическое воспитание ии допризывная подготовка граждан городского округа город Рыбиснк Ярославской области"</t>
  </si>
  <si>
    <t xml:space="preserve">ПП 3 "Отдых, оздоровление и занятость детей и молодежи городского округа город Рыбинск Ярославской области" </t>
  </si>
  <si>
    <t xml:space="preserve">ПП 4 "Функционирование отрасли "Молодежная политика в городском округе город Рыбинск Ярославской области" </t>
  </si>
  <si>
    <t>МП "Укрепление общественного здоровья в городском округе город Рыбинск Ярославской области"</t>
  </si>
  <si>
    <t xml:space="preserve">Социальная поддержка населения </t>
  </si>
  <si>
    <t>МП "Социальная поддержка населения городского округа город Рыбинск Ярославской области"</t>
  </si>
  <si>
    <t xml:space="preserve">ПП 1 "Предоставление социальных выплат, пособий и компенсаций" </t>
  </si>
  <si>
    <t>СРмп1=(1+1+1)/3=1</t>
  </si>
  <si>
    <t xml:space="preserve">ПП 2 "Социальное обслуживание населения" </t>
  </si>
  <si>
    <t>СРмп2=(1+1+1)/3=1</t>
  </si>
  <si>
    <t xml:space="preserve">ПП 3 "Социальная защита населения" </t>
  </si>
  <si>
    <t>СРмп3=(1+1+1)/3=1</t>
  </si>
  <si>
    <t xml:space="preserve">ПП 4 "Содействие реализации прав граждан в сфере трудовой деятельности" </t>
  </si>
  <si>
    <t>ПП 5 "Проведение массовых мероприятий"</t>
  </si>
  <si>
    <t xml:space="preserve">Культура и туризм </t>
  </si>
  <si>
    <t>ПП 1 "Сохранение и развитие культуры городского округа город Рыбинск Ярославской области"</t>
  </si>
  <si>
    <t>Ведомственная целевая программа отрасли " Культура и туризм"</t>
  </si>
  <si>
    <t>МП "Содействие развитию малого и среднего предпринимательства в городском округе город Рыбинск"</t>
  </si>
  <si>
    <t>МП "Градостроительное развитие территорий городского округа город Рыбинск Ярославской области"</t>
  </si>
  <si>
    <t>ПП 1 "Обеспечение градостроительной документацией территорий городского округа город Рыбинск Ярославской области"</t>
  </si>
  <si>
    <t>ПП 2 "Совершенствование наружной информации на территории исторического центра города Рыбинска"</t>
  </si>
  <si>
    <t>МП "Развитие рынков, ярмарок в городском округе город Рыбинск Ярославской области "</t>
  </si>
  <si>
    <t xml:space="preserve">Жилищно-коммунальное хозяйство, инфрастуктура </t>
  </si>
  <si>
    <t>МП "Развитие дорожного хозяйства городского округа город Рыбинск Ярославской области"</t>
  </si>
  <si>
    <t>ПП 1 "Строительство, реконструкция, капитальный ремонт, ремонт и содержание автомобильных дорог города Рыбинска"</t>
  </si>
  <si>
    <t xml:space="preserve">МП "Формирование современной городской среды на территории городского округа город Рыбинск" </t>
  </si>
  <si>
    <t>МП "Энергоэффективность в городском округе город Рыбинск Ярославской области"</t>
  </si>
  <si>
    <t xml:space="preserve">МП "Увековечение памяти погибших при защите Отечества" </t>
  </si>
  <si>
    <t>МП "Благоустройтво и озеленение территории городского округа город Рыбинск Ярославской области"</t>
  </si>
  <si>
    <t>ПП 1 "Содержание объектов благоустройства и озеленение территории городского округа город Рыбинск Ярославской области"</t>
  </si>
  <si>
    <t>ПП 2 "Благоустройство парков, площадей и обустройство других общественных территрий городского округа город Рыбинск Ярославской области"</t>
  </si>
  <si>
    <t xml:space="preserve">Обеспечение доступным и комфортным жильём </t>
  </si>
  <si>
    <t>МП «Обеспечение доступным и комфортным жильем населения городского округа город Рыбинск Ярославской области»</t>
  </si>
  <si>
    <t>ПП 1 "Формирование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Ярославской области"</t>
  </si>
  <si>
    <t>ПП 2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Ярославской области"</t>
  </si>
  <si>
    <t>ПП 3 "Поддержка молодых семей городского округа город Рыбинск Ярославской области в приобретении (строительстве) жилья"</t>
  </si>
  <si>
    <t>ПП 4 "Поддержка граждан, проживающих на территории городского округа город Рыбинск Ярославской области, в сфере ипотечного жилищного кредитования"</t>
  </si>
  <si>
    <t>ПП 5 "Организация содержания муниципального жилищного фонда; создание условий для комфортного проживания отдельных категорий граждан"</t>
  </si>
  <si>
    <t>МП «Переселение граждан из аварийного жилищного фонда в   городском  округе   город Рыбинск Ярославской области»</t>
  </si>
  <si>
    <t xml:space="preserve">Безопасность жизнедеятельности </t>
  </si>
  <si>
    <t>МП "Обеспечение общественного порядка и противодействие терроризму на территории городского округа город Рыбинск Ярославской области"</t>
  </si>
  <si>
    <t>МП «Защита населения и территории городского округа город Рыбинск Ярославской области от чрезвычайных ситуаций, обеспечение безопасности на водных объектах»</t>
  </si>
  <si>
    <t xml:space="preserve">Организация муниципального управления </t>
  </si>
  <si>
    <t>МП "Повышение эфективности деятельности органов местного самоуправления"</t>
  </si>
  <si>
    <t xml:space="preserve">МП "Гражданское общество и открытая власть" </t>
  </si>
  <si>
    <t>Подпрограмма 1  "Муниципальная поддержка деятельности территориального общественного самоуправления и социально ориентированных некоммерческих организаций в городском округе город Ярославской области"</t>
  </si>
  <si>
    <t>Ведомственная целевая программа "Создание условий для информированности населения о деятельности органов местного самоуправления"</t>
  </si>
  <si>
    <t>МП «Управление муниципальными финансами»</t>
  </si>
  <si>
    <t>ПП 1 "Управление муниципальным долгом городского округа город Рыбинск Ярославской области"</t>
  </si>
  <si>
    <t>ПП 2 "Обеспечение бесперебойного функционирования муниципальных информационных систем Департамента финансов Администрации городского округа город Рыбинск Ярославской области"</t>
  </si>
  <si>
    <t>МП «Создание условий для эффективного использования муниципального имущества»</t>
  </si>
  <si>
    <t>ПП 1 "Создание условий для повышения эффективности управления и распоряжения муниципальным имуществом"</t>
  </si>
  <si>
    <t>ПП 2 "Обеспечение содержания и технического обслуживания особо опасного производственного объекта"</t>
  </si>
  <si>
    <t>нет финансирования</t>
  </si>
  <si>
    <t>СДпз1=100/100=1
СДпз1=100/100=1
СДпз1=1</t>
  </si>
  <si>
    <t>СДпз2=100/100=1
СДпз2=100/100=1
СДпз2=1</t>
  </si>
  <si>
    <t>СДпз3=100/100=1
СДпз3=100/100=1
СДпз3=1</t>
  </si>
  <si>
    <t>СДпз4=89/89=1
СДпз4=8/10=0,8</t>
  </si>
  <si>
    <t>СДпз5=5047/4410=1,15</t>
  </si>
  <si>
    <t>СРмп4=(1+0,8)/2=0,9</t>
  </si>
  <si>
    <t>СРмп5=1/1=1</t>
  </si>
  <si>
    <t xml:space="preserve">Высокая </t>
  </si>
  <si>
    <t>Муниципальная программа "Развитие культуры в городском округе город Рыбинск Ярославской области"</t>
  </si>
  <si>
    <t xml:space="preserve">Подпрограмма 1 «Сохранение и развитие культуры городского округа город Рыбинск Ярославской области» </t>
  </si>
  <si>
    <t>I. Укрепление материально-технической базы учреждений культуры</t>
  </si>
  <si>
    <t>Реставрация и приспособление здания Старой хлебной (Лоцманской) биржи, Волжская Набережная, 4, в т.ч. корректировка проектной документации</t>
  </si>
  <si>
    <t>Создание культурно-просветительского комплекса «Ушаков-центр»</t>
  </si>
  <si>
    <t>Работы не проводились</t>
  </si>
  <si>
    <t>Отсутствие финансирования</t>
  </si>
  <si>
    <t>Приобретение основных средств для учреждений культуры: музыкальных инструментов, звукоусилительной и осветительной аппаратуры, компьютерной техники, концертных костюмов, мебели, экспозиционного оборудования (КДУ; театры; ЦБС)</t>
  </si>
  <si>
    <t xml:space="preserve">Не менее 4 учреждений, ежегодно </t>
  </si>
  <si>
    <t>В 2023 году мероприятия по приобретению основных средств для учреждений культуры были реализованы в рамках регионального проекта "Решаем вместе", мероприятия которого вынесены в отдельные пункты ВЦП</t>
  </si>
  <si>
    <t>Отклонений от плана нет</t>
  </si>
  <si>
    <t>Ремонтные работы в здании МУК ОКЦ</t>
  </si>
  <si>
    <t>Ремонт большого зала МУК ОКЦ, ул. Чкалова,  д. 89</t>
  </si>
  <si>
    <t>Капитальный ремонт МУК ДК «Волжский», наб. Косманавтов, д. 19</t>
  </si>
  <si>
    <t>Капитальный ремонт здания  Муниципального учреждения культуры дом культуры «Слип»</t>
  </si>
  <si>
    <t>Капитальный ремонт МУК ДК «Слип», ул. Пятилетки, д.27</t>
  </si>
  <si>
    <t>II. Развитие системы дополнительного образования в сфере культуры</t>
  </si>
  <si>
    <t xml:space="preserve">Организация мероприятий, 
способствующих росту исполнительского мастерства молодых дарований по направлениям:
- традиционная народная культура;
- классическое музыкальное наследие;
- современное инструментальное и вокальное исполнительство.
</t>
  </si>
  <si>
    <t>Ежегодно, не менее 5 мероприятий</t>
  </si>
  <si>
    <t>Учреждение премии Главы городского округа город Рыбинск «Новые имена в культуре Рыбинска»: для преподавателей учреждений доп. образования детей и для  одарённых детей</t>
  </si>
  <si>
    <t>Ежегодно, не менее 2 человек</t>
  </si>
  <si>
    <t>В 1 полугодии 2023 года мероприятия по присуждению премии не проводились</t>
  </si>
  <si>
    <t>III. Развитие библиотечного дела, совершенствование информационно-библиотечного обслуживания населения</t>
  </si>
  <si>
    <t>Расширение возможностей использования  иформационных технологий библиотечного обслуживания населения</t>
  </si>
  <si>
    <t>Не менее 7 мероприятий ежегодно</t>
  </si>
  <si>
    <t>Проведены:
1. Новый год (31 декабря - 01 января);
2. Рождество Христово (07 января);
3. День защитника Отечества (23 февраля);
4. Международный женский день (08 марта);
5. Праздник весны и труда (01 мая);
6. День Победы (09 мая);
7. День России (12 июня);
8. День памяти и скорби (22 июня);
9. День флага РФ (22 августа);
10. День солидарности в борьбе с терроризмом (3 сентября);
11. День народного единства (4 ноября);
12. День Конституции (12 декабря)
Всего: 12 мероприятий</t>
  </si>
  <si>
    <t xml:space="preserve">Дни воинской славы России.                                      Социальные мероприятия и другие. 
Тематические книгоиздания.
</t>
  </si>
  <si>
    <t>Не менее 5 мероприятий, ежегодно</t>
  </si>
  <si>
    <t xml:space="preserve">Народные праздники
(Масленица, Кузьминки и другие). Тематические книгоиздания.
</t>
  </si>
  <si>
    <t>Не менее 2 мероприятий ежегодно</t>
  </si>
  <si>
    <t>Не менее 4 мероприятий ежегодно</t>
  </si>
  <si>
    <t>Фестивали, конкурсы (музыкальные, театральные, вокальные, хореографические и другие). Гастрольная деятельность.</t>
  </si>
  <si>
    <t>Не менее 3 мероприятий ежегодно</t>
  </si>
  <si>
    <t>Организация выставочной детельности.                                       Городские фестивали народных промыслов, участие мастеров народных художественных промыслов в межрегиональных и международных фестивалях, городских выставках-ярмарках. Тематические издания</t>
  </si>
  <si>
    <t>Не менее 5 мероприятий ежегодно</t>
  </si>
  <si>
    <t xml:space="preserve"> Участие в реализации перспективных, социально-значимых, творческих и др.  мероприятиях.
Проект «Ярославское лето»
</t>
  </si>
  <si>
    <t>Популяризация историко-культурного наследия путём издания краеведческой литературы и публикаций в СМИ</t>
  </si>
  <si>
    <t>Не менее 5 наименований ежегодно</t>
  </si>
  <si>
    <t xml:space="preserve">не менее 3 баннеров ежегодно
</t>
  </si>
  <si>
    <t>не менее 5 грантов ежегодно</t>
  </si>
  <si>
    <t>Гранты не предоставлялись</t>
  </si>
  <si>
    <t>Осуществление поддержки молодых и квалифицированных кадров через различные формы повышения квалификации, подготовки и переподготовки: мастер-классы, творческие лаборатории, курсы повышения квалификации и др.</t>
  </si>
  <si>
    <t>Не менее 45 человек ежегодно</t>
  </si>
  <si>
    <t>В2023 году прошел обучение 121 человек</t>
  </si>
  <si>
    <t xml:space="preserve">VI. Реализация мероприятий регионального проекта «Культурная среда»
</t>
  </si>
  <si>
    <t>Приобретение музыкальных инструментов, оборудования и учебных материалов</t>
  </si>
  <si>
    <t>Закуплены и поставлены музыкальные инструменты, 
оборудование и учебные материалы</t>
  </si>
  <si>
    <t>Модернизация  муниципальных детских школ искусств</t>
  </si>
  <si>
    <t>Ремонт «ДМШ № 3»</t>
  </si>
  <si>
    <t>Работы выполнены в полном объеме</t>
  </si>
  <si>
    <t>Создание модельных муниципальных библиотек в целях реализации национального проекта «Культура»</t>
  </si>
  <si>
    <t>Ежегодное пополнение книжного фонда. Не менее 5% от существующего фонда в библиотеке-филиале</t>
  </si>
  <si>
    <t xml:space="preserve">Создание модельной библиотеки на базе действующего филиала № 7
</t>
  </si>
  <si>
    <t>Ведутся ремонтные работы, 
срок окончания - 31 марта 2024 года</t>
  </si>
  <si>
    <t>Ведомственная целевая программа отрасли «Культура»</t>
  </si>
  <si>
    <t>Задача 1. Развитие системы дополнительного образования в сфере культуры.</t>
  </si>
  <si>
    <t>Сохранность контингента в учреждениях дополнительного и предпрофессионального образования детей -  2118 человек</t>
  </si>
  <si>
    <t>Сохранность контингента в учреждениях дополнительного и предпрофессионального образования детей -  2086 человек</t>
  </si>
  <si>
    <t xml:space="preserve">Предоставление субсидий на финансовое обеспечение выполнения муниципальных заданий муниципальными образовательными учреждениями дополнительного образования, в том числе кредиторская задолженность
</t>
  </si>
  <si>
    <t>Выдача муниципального задания 7 учреждениям дополнительного образования</t>
  </si>
  <si>
    <t>Муниципальное задание выдано 7 учреждениям дополнительного образования.</t>
  </si>
  <si>
    <t>Замена кресел и штор в актовом зале ДМШ № 2</t>
  </si>
  <si>
    <t xml:space="preserve">Задача 2. Создание условий для организации досуга населения, развития творческого потенциала горожан, удовлетворения духовных потребностей разных кате-горий жителей города. </t>
  </si>
  <si>
    <t>Предоставление субсидий на финансовое обеспечение выполнения муниципального задания муниципальным культурно-досуговым учреждениям, театрам, в том числе кредиторская задолженность</t>
  </si>
  <si>
    <t>Выдача муниципального задания 5 учреждениям культурно-досугового типа и 2 театрам</t>
  </si>
  <si>
    <t>Муниципальное задание выдано 5 учреждениям культурно-досугового типа и 2 театрам</t>
  </si>
  <si>
    <t>Привлечение внебюджетных средств на выполнение муниципального задания муниципальным культурно-досуговым учреждениям, театрам</t>
  </si>
  <si>
    <t xml:space="preserve">Предоставление субсидии на иные цели на поддержку творческой деятельности и укрепление материально-технической базы муниципальных театров </t>
  </si>
  <si>
    <t>Создание спектаклей</t>
  </si>
  <si>
    <t>Рыбинский драматический театр:  создано 8 спектаклей                          
Рыбинский театр кукол: создан 1 спектакль</t>
  </si>
  <si>
    <t>Предоставление грантов в форме субсидии на исполнение муниципального социального заказа в сфере организации досуга для жителей города Рыбинска</t>
  </si>
  <si>
    <t>Предоставление грантов в форме субсидии на исполнение муниципального социального заказа</t>
  </si>
  <si>
    <t xml:space="preserve">В 1 полугодии 2023 года конкурс на предоставление грантов в форме субсидии на исполнение муниципального социального заказа не проводился </t>
  </si>
  <si>
    <t>Субсидия не предоставлялась</t>
  </si>
  <si>
    <t>Приобретение одежды сцены в зрительный зал  МУК ДК "Слип"</t>
  </si>
  <si>
    <t>Приобретение оргтехники в муниципальное учреждение культуры «Рыбинский театр кукол»</t>
  </si>
  <si>
    <t>Приобретение оргтехники в Рыбинский театр кукол</t>
  </si>
  <si>
    <t xml:space="preserve">Товары поставлены в полном объеме </t>
  </si>
  <si>
    <t>Ремонт системы теплоснабжения муниципального учреждения культуры "Культурно-досуговый комплекс «Переборы»</t>
  </si>
  <si>
    <t>Ремонт системы теплоснабжения МУК КДК "Переборы"</t>
  </si>
  <si>
    <t>Ремонтные работы в здании муниципального учреждения культуры Дворец культуры «Вымпел»</t>
  </si>
  <si>
    <t>Ремонтные работы в  МУК ДК "Вымпел"</t>
  </si>
  <si>
    <t xml:space="preserve">Ремонт санузла в муниципальном учреждении культуры "Общественно-культурный центр </t>
  </si>
  <si>
    <t>Ремонт санузла в МУК ОКЦ</t>
  </si>
  <si>
    <t>Замена дверных блоков в здании муниципального учреждения культуры дворец культуры «Волжский»</t>
  </si>
  <si>
    <t>Замена дверных блоков в здании МУК ДК "Волжский"</t>
  </si>
  <si>
    <t>Приобретение (пошив) костюмов для Дворца культуры «Вымпел»</t>
  </si>
  <si>
    <t>Приобретение (пошив) костюмов для ДК «Вымпел»</t>
  </si>
  <si>
    <t>Приобретение оргтехники для Рыбинского театра кукол</t>
  </si>
  <si>
    <t>Приобретение воздушных тепловых завес (2 шт.) для МУК ДК «Волжский»</t>
  </si>
  <si>
    <t>Выполнение работ по огнезащитной обработке деревянных конструкций сцены, занавеса и ткани большого зала КДК «Переборы»</t>
  </si>
  <si>
    <t>Доля населения г. Рыбинска, охваченная библиотечным обслуживанием (%) - не менее
32,9</t>
  </si>
  <si>
    <t>Доля населения г. Рыбинска, охваченная библиотечным обслуживанием (%) - 36,6</t>
  </si>
  <si>
    <t>Выдача муниципального задания 1 библиотечной системе города Рыбинска</t>
  </si>
  <si>
    <t>Муниципальное задание выдано 1 библиотечной системе города Рыбинска, которая включает в себя 13 библиотек-филиалов</t>
  </si>
  <si>
    <t>Предоставление субсидий на иные цели МУК ЦБС на приобретение и ремонт оборудования,  выполнение капитальных и текущих ремонтных работ зданий</t>
  </si>
  <si>
    <t>Субсидии не предоставлялись</t>
  </si>
  <si>
    <t>Формирование и обеспечение сохранности библиотечных фондов МУК ЦБС Рыбинска (не менее 3000 экз.)</t>
  </si>
  <si>
    <t>Формирование и обеспечение сохранности библиотечных фондов МУК ЦБС</t>
  </si>
  <si>
    <t xml:space="preserve">Выполнено в полном объеме </t>
  </si>
  <si>
    <t>Пополнение книжных фондов в рамках реализации национального проекта "Культура" по созданию модельных библиотек (библиотека-филиал № 4)</t>
  </si>
  <si>
    <t>Ремонт фасада ЦГБ БИЦ "Радуга"</t>
  </si>
  <si>
    <t>Замена оконных блоков в библиотеке-филиале № 7 им. Н.А. Некрасова муниципального учреждения культуры Централизованная библиотечная система г. Рыбинска</t>
  </si>
  <si>
    <t>Замена оконных блоков в библиотеке-филиале № 7</t>
  </si>
  <si>
    <t>Замена системы отопления в библиотеке-филиале № 7 им. Н.А. Некрасова муниципального учреждения культуры Централизованная библиотечная система г. Рыбинска</t>
  </si>
  <si>
    <t xml:space="preserve">Замена системы отопления в библиотеке-филиале № 7 </t>
  </si>
  <si>
    <t xml:space="preserve">Замена оконных блоков в библиотеке-филиале № 8 </t>
  </si>
  <si>
    <t>Приобретение мебели для библиотеки-филиала № 5 им. Л.Н. Толстого</t>
  </si>
  <si>
    <t>Приобретение мебели для библиотеки-филиала № 5</t>
  </si>
  <si>
    <t>Задача 4. Формирование полной и достоверной информации о хозяйственных процессах и финансовых результатах деятельности обслуживаемых учреждений, необходимой для оперативного руководства и управления</t>
  </si>
  <si>
    <t>Количество обслуживаемых учреждений  - 17 ед.</t>
  </si>
  <si>
    <t>Предоставление бюджетных ассигнований на содержание МУ «ЦБ МУК», в том числе кредиторская задолженность</t>
  </si>
  <si>
    <t>Предоставление бюджетных ассигнований на содержание МКУ ГОГР «ЦО УК», в том числе кредиторская задолженность</t>
  </si>
  <si>
    <t xml:space="preserve">ИТОГО ПО ВЦП </t>
  </si>
  <si>
    <t>Количество обучающихся ДШИ, ДМШ, ДХШ (чел.)</t>
  </si>
  <si>
    <t>большая загруженность детей в общеобразовательных школах, "средняя" смена в школах</t>
  </si>
  <si>
    <t>Доля населения г. Рыбинска, охваченная библиотечным обслуживанием</t>
  </si>
  <si>
    <t>тыс. чел.</t>
  </si>
  <si>
    <t xml:space="preserve">Доля специалистов отрасли «культура», ежегодно повышающих квалификацию и профессиональную компетенцию </t>
  </si>
  <si>
    <t xml:space="preserve">Доля реализованных мероприятий регионального проекта «Культурная среда» </t>
  </si>
  <si>
    <t>Количество обслуживаемых муниципальных учреждений культуры</t>
  </si>
  <si>
    <t xml:space="preserve">Развитие культуры в городском округе город Рыбинск Ярославской области </t>
  </si>
  <si>
    <t>Выполнение ремонтных работ в здании ДМШ № 1 по адресу 
ул. Радищева, 50</t>
  </si>
  <si>
    <t>Ремонтные работы в Муниципальном бюджетном учреждении дополнительного образования города Рыбинска «Детская музыкальная школа №1 имени П.И. Чайковского</t>
  </si>
  <si>
    <t xml:space="preserve">Экспертное заключение по результатам строительно-технического обследования объекта для муниципального учреждения культуры «Культурно-досуговый комплекс «Переборы» </t>
  </si>
  <si>
    <t>Капитальный ремонт здания и благоустройство территории принадлежащей муниципальному учреждению культуры дворец культуры «Волжский»</t>
  </si>
  <si>
    <t>Экспертное заключение по результатам строительно-технического обследования КДК «Переборы», проспект 50 лет Октября, д.23</t>
  </si>
  <si>
    <t>Капитальный ремонт здания Муниципального учреждения культуры Дворец культуры «Вымпел»</t>
  </si>
  <si>
    <t>Капитальный ремонт МУК ДК «Вымпел», ул. Кораблестроителей, д. 6</t>
  </si>
  <si>
    <t>Замена звукового и осветительного оборудования Муниципального учреждения культуры Дворец культуры «Вымпел»</t>
  </si>
  <si>
    <t>1. Музыкальная филармония для детей, посвященная 70-летию  Ю.А. Башмета (24 января);
2. Концерт учащихся детских музыкальных школ и школ города
Рыбинска «Содружество талантов» (27 января);
3. 17-ый фестиваль младших детских хоров Концерт хоровых коллективов Рыбинска «Посвящение Эльвине» (4 февраля);
4. Областной открытый урок-концерт «Музыкальные истории» по музыкальной литературе (19 марта);
5. Городской фестиваль юных скрипачей (6 апреля);
6. Городской фестиваль «Волшебна флейта» (19 апреля);
7. XV Международный музыкальный фестиваль Юрия Башмета ( 4 мая);
8. ХVIII Рыбинский Международный хоровой фестиваль им. В. Г. Соколова (ноябрь-декабрь)
Всего: 8 мероприятий</t>
  </si>
  <si>
    <t>IV. Создание условий для организации досуга населения, развития творческого потенциала горожан,удовлетворения духовных потребностей разных категорий жителей города.Поддержка инновационных, социально значимых культурных проектов</t>
  </si>
  <si>
    <t xml:space="preserve">Государственные праздники
 (Новый год, Рождество Христово, День защитника Отечества, Международный женский день, Праздник весны и труда, День Победы, День России, День народного единства и другие).   Тематические книгоиздания.
</t>
  </si>
  <si>
    <t xml:space="preserve">День города. Дни микрорайонов. Нашествие Дедов Морозов. </t>
  </si>
  <si>
    <t>Профессиональные праздники:  (Международный день театра, Международный День музеев, Международный день музыки, День работника культуры и другие). Тематические издания.</t>
  </si>
  <si>
    <t>Изготовление, размещение  и демонтаж широкоформатной продукции для праздничного оформления города (День Победы, День города, Новый год, Рождество)</t>
  </si>
  <si>
    <t>Предоставление грантов в форме субсидий на реализацию проектов и поддержку учреждений и организаций культуры г. Рыбинска. Создание арт-резиденции.
Создание профессиональных мастерских</t>
  </si>
  <si>
    <t>V. Содействие развитию кадрового потенциала отрасли «Культура»</t>
  </si>
  <si>
    <t xml:space="preserve">VII. Реализация мероприятий регионального проекта "Культурная среда" </t>
  </si>
  <si>
    <t xml:space="preserve">Проведение капитального ремонта здания Муниципального  учреждения культуры «Рыбинский театр кукол»
</t>
  </si>
  <si>
    <t xml:space="preserve">  Капитальный ремонт
 Рыбинского театра кукол.
г. Рыбинск, ул. Вокзальная, д. 14</t>
  </si>
  <si>
    <t>Задача 1. Создание новых мест в дошкольных образовательных и общеобразовательных организациях</t>
  </si>
  <si>
    <t>1.1</t>
  </si>
  <si>
    <t>1.2</t>
  </si>
  <si>
    <t>1.3</t>
  </si>
  <si>
    <t>Завершено строительство. Объект введен в эксплуатацию</t>
  </si>
  <si>
    <t>1.4</t>
  </si>
  <si>
    <t>1.5</t>
  </si>
  <si>
    <t>Разработка, экспертиза ПСД, строительство новой школы в микрорайоне Прибрежный на 1100 мест</t>
  </si>
  <si>
    <t xml:space="preserve">В микрорайоне развито жилищное строительство. Необходимы дополнительные места для школьников.
Разработка ПСД запланирована на 2023 год
</t>
  </si>
  <si>
    <t>ИТОГО по задаче 1</t>
  </si>
  <si>
    <t>Задача 2. Организация, содержание сети подведомственных учреждений и укрепление материально-технической базы учреждений отрасли</t>
  </si>
  <si>
    <t>2.1</t>
  </si>
  <si>
    <t xml:space="preserve">Проведение капитального ремонта зданий и помещений: 
ДОУ №№ 10, 56, 69, 109, 114; 
СОШ №№ 1,3, 6, 17, 21, 23, 24, 28, 30, 32, 36, 43; ООШ № 15, лицей № 2; школа-интернат № 2; гимназия № 18;
Центр "Молодые таланты"
</t>
  </si>
  <si>
    <t>Проведен капитальный ремонт кровли, фасада, крылец, потолков, помещений ООШ № 15. Заменены окна</t>
  </si>
  <si>
    <t>2.2</t>
  </si>
  <si>
    <t>В рамках Губернаторского проекта "Решаем вместе!" реализованы проекты инициативного бюджетирования: замена окон, ремонт крылец, кровли, систем отопления (школы №№ 21, 23, 24, 28, 36, детские сады №№ 14, 85, 105, 107)</t>
  </si>
  <si>
    <t>2.3</t>
  </si>
  <si>
    <t>На пищеблоке СОШ № 6 установлена конвекционная печь, отремонтирован актовый зал в СОШ № 1 (проект "Решаем вместе!")</t>
  </si>
  <si>
    <t>2.4</t>
  </si>
  <si>
    <t>Ремонт и реконструкция медицинских блоков. Замена оборудования: ДОУ №№ 4, 10, 15, 18, 19, 26, 46, 52, 85, 97, 107, ООШ № 15; гимназия № 18</t>
  </si>
  <si>
    <t>2.5</t>
  </si>
  <si>
    <t>Строительство и восстановление прогулочных веранд (теневых навесов): ДОУ №№ 4, 5, 14, 16, 22, 29, 31, 32, 38, 43, 51, 52, 57, 71, 84, 93, 94, 97, 98, 105, 107, 109, 112, 113, 114, 115</t>
  </si>
  <si>
    <t>2.6</t>
  </si>
  <si>
    <t>2.7</t>
  </si>
  <si>
    <t>Ремонт санитарных комнат. Подводка горячей воды и обеспечение санитарным оборудованием кабинетов начальной школы: ДОУ №№ 22, 29, 30, 49, 51, 57, 70, 73, 84, 85, 92, 93, 105, 107, 109,110, 112, 115, СОШ №№ 1, 3, 5, 12, 17, 20, 28, 29, 32, лицей № 2; ООШ № 15; гимназия № 18; Центр "Молодые таланты"</t>
  </si>
  <si>
    <t>2.8</t>
  </si>
  <si>
    <t>2.9</t>
  </si>
  <si>
    <t xml:space="preserve">Оборудование эвакуационных выходов:
ДОУ №№ 10, 16, 30, 31, 34, 43, 57, 63, 70, 85, 97, 105, 106, 109, 110, 113; СОШ №№ 6, 17, 20, 21, 27, 28, 29, 32, 44
</t>
  </si>
  <si>
    <t>Оборудованы эвакуационные лестницы, отвечающие требованиям пожарной безопасности, в детских садах №№ 10, 30, 63</t>
  </si>
  <si>
    <t>2.10</t>
  </si>
  <si>
    <t xml:space="preserve">Модернизация АПС. Монтаж СОУЭ (противопожарная).
Замена электропроводки:
ДОУ №№ 3, 5, 6, 10, 13, 14, 15, 16, 18, 19, 20, 22, 26, 30, 38, 43, 51, 52, 54, 56, 57, 63, 69, 71, 73, 74, 83, 84, 88, 92, 93, 94, 97, 102, 104, 105, 106, 107, 113, 114, 115; СОШ №№ 1, 6, 11, 21, 24, 32 (к. 2), 36, 43, ООШ № 15; гимназия № 18; школа-интернат № 2;   ЦПД, Центр "Молодые таланты"
</t>
  </si>
  <si>
    <t>Пуско-наладочные работы АПС в ООШ № 15</t>
  </si>
  <si>
    <t>2.11</t>
  </si>
  <si>
    <t xml:space="preserve">Замена противопожарных люков.  Модернизация аварийного освещения.  Установка противопожарных дверей: ДОУ №№  4, 10, 14, 19, 26, 29, 30, 31, 46, 49, 51, 56, 63, 69, 73, 74, 107, 110, 112, 114;
СОШ №№  17, 28; Центр "Молодые таланты"
</t>
  </si>
  <si>
    <t>2.12</t>
  </si>
  <si>
    <t xml:space="preserve">Восстановление ограждения:
ДОУ №№ 19, 22, 26, 29, 31, 32, 34, 49, 51, 63, 69, 70, 71, 74, 85, 92, 99, 102, 105, 107, 113, 114, 115, 116; СОШ №№ 1, 5, 28, 29; 32, гимназия № 8; Центр "Молодые таланты"
</t>
  </si>
  <si>
    <t>2.13</t>
  </si>
  <si>
    <t xml:space="preserve">Оснащение системами оповещения о террористическом акте и охранной сигнализацией (все ОО).
Установка КПП (ОО 1 категории опасности).
Установка откатных ворот (ОО 1-2 категории опасности)
Обеспечение охраны силами ЧОП (ОО 1-3 категории опасности)
</t>
  </si>
  <si>
    <t>2.14</t>
  </si>
  <si>
    <t xml:space="preserve">Восстановление внутреннего и наружного освещения 
ДОУ №№ 15, 32, 34, 38, 43, 63, 73, 88, 92, 93, 94, 97, 104, 107, 109, 112, 114, 116; СОШ №№ 1, 17, 27, 43, Центр "Молодые таланты»
</t>
  </si>
  <si>
    <t>2.15</t>
  </si>
  <si>
    <t xml:space="preserve">Ремонт и оборудование спортивных залов.
Обустройство спортивных площадок. Ремонт и оборудование тиров: ДОУ все, за исключением 
№№ 1, 5, 10, 13, 30, 32, 46, 57, 73; СОШ №№ 3, 5, 6, 10, 12, 15, 17, 20, 23, 24, 27, 28, 29, 30, 32, 36, 44,  лицей № 2; гимназия № 18; школа-интернат № 2;  Центр "Молодые таланты"
</t>
  </si>
  <si>
    <t>2.16</t>
  </si>
  <si>
    <t xml:space="preserve">Оснащение мебелью, оборудованием, компьютерной техникой, мягким  инвентарём, учебниками, игрушками, костюмами:
ДОУ №№ 15, 18, 19, 29, 46, 57, 71, 94, 102, ул. Новоселов, 26
СОШ №№ 1, 3, 5, 6, 17, 20, 21, 28, 30, 36, 43, ООШ №15; лицей № 2, школа-интернат № 2; Центр «Молодые таланты»
</t>
  </si>
  <si>
    <t>2.17</t>
  </si>
  <si>
    <t xml:space="preserve">Все ОО, по мере выделения средств определение первоочередных:
-благоустройство территорий, восстановление асфальтового покрытия. 
-устройство системы ливневой канализации. 
Установка контейнеров: 
ДОУ №№ 3, 4, 5, 18, 19, 22, 29, 31, 34, 38, 46, 49, 52, 54, 56, 57, 69, 73, 74, 83, 84, 85, 88, 94, 97, 98, 99, 104, 105, 106, 107, 109, 112, 113, 114, 115, 116;  СОШ №№ 1, 3, 5, 6, 17, 20, 21, 23, 24, 27, 28, 29, 30, 32, 36, 43, 44; лицей № 2; гимназия № 8; ООШ № 15; школа-интернат № 2; Центр "Молодые таланты"
</t>
  </si>
  <si>
    <t>2.18</t>
  </si>
  <si>
    <t>Установка игровых комплексов и малых архитектурных форм: ДОУ все, за исключением №№ 1, 6, 10, 13, 15, 30, 46; СОШ №№ 5, 28, 29, 30; гимназия № 18</t>
  </si>
  <si>
    <t>Установлены МАФы на территории детского сада № 94, детского сада № 105 (дотация на решение вопросов местного значения)</t>
  </si>
  <si>
    <t>2.19</t>
  </si>
  <si>
    <t>2.20</t>
  </si>
  <si>
    <t>Погашение кредиторской задолженности</t>
  </si>
  <si>
    <t>ИТОГО по задаче 2</t>
  </si>
  <si>
    <t>3.1</t>
  </si>
  <si>
    <t>ИТОГО по задаче 3</t>
  </si>
  <si>
    <t>Подпрограмма 2. "Воспитание и развитие молодого гражданина Рыбинска в муниципальной системе образования"</t>
  </si>
  <si>
    <t xml:space="preserve">Разработка и внедрение Рабочих программ воспитания в каждой ОО. Проведение семинаров, участие в конференциях </t>
  </si>
  <si>
    <t>100% учреждений реализуют Рабочие программы воспитания</t>
  </si>
  <si>
    <t>Разработка и внедрение образовательных программ туристско-краеведческой направленности, в том числе для детей с ОВЗ, детей-инвалидов</t>
  </si>
  <si>
    <t>Не менее 75% обучающихся осваивают экскурсионные маршруты, в том числе по Рыбинску</t>
  </si>
  <si>
    <t>75% обучающихся осваивают экскурсионные маршруты, в том числе по Рыбинску</t>
  </si>
  <si>
    <t>Проведение муниципального и регионального  этапов Всероссийской олимпиады школьников, включая транспортные расходы</t>
  </si>
  <si>
    <t>46,4% обучающихся 7-11 классов принимают участие в муниципальном этапе ВсОШ</t>
  </si>
  <si>
    <t>Проведение спортивных мероприятий муниципального уровня в рамках деятельности ШСК, в т. ч. для успешной сдачи нормативов ВФСК ГТО</t>
  </si>
  <si>
    <t>Формирование  интеллектуальной активности обучающихся и воспитанников, в том числе через дистанционные проекты и программы , в том числе для детей с ОВЗ, детей-инвалидов</t>
  </si>
  <si>
    <t>Реализация не менее 4 мероприятий в дистанционном формате</t>
  </si>
  <si>
    <t>6 мероприятий муниципального уровня проведено в дистанционном формате</t>
  </si>
  <si>
    <t>1.6</t>
  </si>
  <si>
    <t>Выплата стипендий Главы городского округа город Рыбинск лучшим учащимся</t>
  </si>
  <si>
    <t>ежегодное премирование 15 лучших старшеклассников по рейтинговому отбору</t>
  </si>
  <si>
    <t xml:space="preserve">Выплачиваются стипендии Главы 15 лучшим учащимся по 1200 в месяц </t>
  </si>
  <si>
    <t>1.7</t>
  </si>
  <si>
    <t>Проведение церемонии приема Главы городского округа город Рыбинск лучших выпускников школ</t>
  </si>
  <si>
    <t>Ежегодное премирование выпускниуов - золотых медалистов</t>
  </si>
  <si>
    <t>1.8</t>
  </si>
  <si>
    <t>Ежегодный выпуск журнала «Вами гордится Рыбинск» с публикацией материалов о личных достижениях выпускников, награжденных медалью «За особые успехи в учении»</t>
  </si>
  <si>
    <t>Макетирование и  тиражирование сборника "Вами гордится Рыбинск"</t>
  </si>
  <si>
    <t>изготовлено 100 экземпляров сборников</t>
  </si>
  <si>
    <t>1.9</t>
  </si>
  <si>
    <t>Ежегодный выпуск Дневника Рыбинского школьника, отражающего различные аспекты истории Рыбинска</t>
  </si>
  <si>
    <t>Подготовка макета Дневника</t>
  </si>
  <si>
    <t>Отказ от тиража. Каждый первоклассник получил подарок Губернатора</t>
  </si>
  <si>
    <t>1.10</t>
  </si>
  <si>
    <t xml:space="preserve">Вовлечение детей в разнонаправленные мероприятия в рамках реализации Рабочих программ по воспитанию и программ дополнительного образования: конференции, акции, конкурсы, соревнования, творческие фестивали </t>
  </si>
  <si>
    <t>Реализация календаря массовых мероприятий: 70 мероприятий с охватом не менее 150 в каждом</t>
  </si>
  <si>
    <t xml:space="preserve">10603 детей приняли участие в мероприятиях. </t>
  </si>
  <si>
    <t>1.11</t>
  </si>
  <si>
    <t>Проведение муниципального фестиваля дополнительного образования детей «Твой выбор»</t>
  </si>
  <si>
    <t>Участвуют не менее 50% детей в возрасте 5-18 лет</t>
  </si>
  <si>
    <t>Фестиваль реализован в распределенном формате. 84% детей в возрасте 5-18 лет охвачены услугами дополнительного образования.</t>
  </si>
  <si>
    <t>1.12</t>
  </si>
  <si>
    <t>Фестиваль «Культурное наследие»</t>
  </si>
  <si>
    <t>Охват детей не менее 30% в возратсе 5-18 лет</t>
  </si>
  <si>
    <t>Фестиваль реализован в распределенном формате.43 % детей в возрасте 5-18 лет охвачены различными формами освоения культурного наследия</t>
  </si>
  <si>
    <t>1.13</t>
  </si>
  <si>
    <t>Проведение социально-значимых акций, слетов Детских общественных объединений по каждому направ-лению (РДШ, ШСК, ЮНАРМИЯ, ЮДП, Волонтеры)  и  муниципального слета, в том числе в дистанционном формате</t>
  </si>
  <si>
    <t>Проведение 6 слётов с охватом 50%  детей в возратсе от 5 до 18 лет</t>
  </si>
  <si>
    <t>Проведено 7 слётов. Охват детей 63%</t>
  </si>
  <si>
    <t>1.14</t>
  </si>
  <si>
    <t>Применение информационно-коммуникационных технологий в процессе выявления, поддержки и развития одаренных детей (диагностика, сетевые форумы, информационные дайджесты)</t>
  </si>
  <si>
    <t>Задача 2. Реализация инновационных моделей социального партнерства, содействие развитию кадрового потенциала муниципальной системы образования</t>
  </si>
  <si>
    <t>Проведение муниципальных мероприятий в рамках реализации федеральных проектов «Билет в будущее»,  «Большая перемена», "Шоу профессий", «Открытый урок», в том числе в дистанционном формате</t>
  </si>
  <si>
    <t xml:space="preserve">Использованы различные ресурсы профориентационного информирования обучающихся и их родителей </t>
  </si>
  <si>
    <t>Использованы различные ресурсы, включая Паблик ДО, межведомственное взаимодействие</t>
  </si>
  <si>
    <t>Развитие единой профориентационной среды в муниципальной системе образования (проведение конкурсов, соревнований, фестивалей по различным профессиям)</t>
  </si>
  <si>
    <t>В каждой ОО реализуется программа профессионального самоопределения. 70% старшеклассников  включены в цикл мероприятий</t>
  </si>
  <si>
    <t>Реализован 1 этап региональной программы "Моя первая профессия" (70 чел). Старшеклассники участвуют в предлагаемых интерактивных проектах</t>
  </si>
  <si>
    <t>Реализация общегородской программы «ProДВИЖЕНИЕ» в МСО: форумы, турниры, конкурсы, олимпиады, чемпионаты</t>
  </si>
  <si>
    <t>Охват не менее 70% старшеклассников</t>
  </si>
  <si>
    <t>Сопровождение учителей, эффективно реализующих проект ProДВИЖЕНИЕ</t>
  </si>
  <si>
    <t>Реализация программ дополнительного профессионального образования и программ переподготовки учителей и студентов; выплата именных стипендий Администрации городского округа город Рыбинск ЯО студентам, проходящим переподготовку по дефицитным специальностям</t>
  </si>
  <si>
    <t>Проведение профессиональных конкурсов педагогическихработников, в том числе для получения Грантов муниципального уровня</t>
  </si>
  <si>
    <t>Подпрограмма 3. "Ведомственная целевая программа функционирования отрасли "Образование"</t>
  </si>
  <si>
    <t>Задача 1. Обеспечение государственных гарантий прав граждан на доступное и качественное образование и социальную поддержку отдельных категорий обучающихся</t>
  </si>
  <si>
    <t>Предоставление муниципальных услуг по реализации основных образовательных программ дошкольного, начального, основного, среднего общего образования в муниципальных образовательных организациях</t>
  </si>
  <si>
    <t>Предоставление муниципальных образовательных услуг в соответствии с общероссийским перечнем воспитанникам ДОУ и обучающимся общеобразовательных организаций</t>
  </si>
  <si>
    <t>Предоставлена услуга по дошкольному образованию в 58 дошкольных учреждениях и  группах детей дошкольного возраста в школах. В 27 муниципальных общеобразовательных учреждениях - 19857 обучающимся</t>
  </si>
  <si>
    <t>Предоставление  частным общеобобразовательным организациям субсидии на возмещение затрат на финансовое обеспечение получения дошкольного, начального общего, основного общего и среднего общего образования</t>
  </si>
  <si>
    <t>Субсидия перечисляется по графику в соответствии с заключенным Соглашением</t>
  </si>
  <si>
    <t>Организация присмотра и ухода за детьми, осваивающими основную образовательную программу  дошкольного образования</t>
  </si>
  <si>
    <t>Предоставление услуги по присмотру и уходу за детьми в дошкольных образовательных организациях и группах для детей дошкольного возраста в общеобразовательных организациях</t>
  </si>
  <si>
    <t>Предоставлена услуга по присмотру и уходу воспитанникам в 58 ДОУ и группах детей дошкольного возраста в школах</t>
  </si>
  <si>
    <t>Организация содержания и воспитания детей в общеобразовательной школе-интернате № 2</t>
  </si>
  <si>
    <t>Услуга предоставляется 401 воспитаннику</t>
  </si>
  <si>
    <t>Компенсация части родительской платы за присмотр и уход за детьми в образовательных организациях</t>
  </si>
  <si>
    <t>Выплата компенсации части родительской платы за присмотр и уход за детьми, получающих дошкольное образование. 20% на первого ребенка, 50% - на второго, 70% - на третьего и последующих детей</t>
  </si>
  <si>
    <t>Компенсация выплачивается  родителям при предоставлении пакета документов в соответствии с Социальным кодексом ЯО</t>
  </si>
  <si>
    <t>Обеспечивается нормальное функционирование образовательных организаций (оплачиваются коммунальные услуги, услуги по содержанию имущества, налоги и пр.)</t>
  </si>
  <si>
    <t>Обеспечение бесплатным питанием отдельных категорий обучающихся в общеобразовательных организациях</t>
  </si>
  <si>
    <t>Предоставление одноразового бесплатного горячего питания за счет средств федерального и областного бюджета всем обучающимся начальных классов. Предоставление одноразового горячего бесплатного питания льготным категориям школьников и двухразового горячего бесплатного питания  за счет средств областного бюджета</t>
  </si>
  <si>
    <t>Услуга предоставляется школьникам, имеющим право на бесплатное горячее питание (ст. 63 Социального кодекса ЯО)</t>
  </si>
  <si>
    <t>Предоставление  частным общеобразовательным организациям субсидии на возмещение затрат на организацию питания обучающихся</t>
  </si>
  <si>
    <t>Субсидия предоставляется по заявкам гимназии в соответствии с заключенным Соглашением</t>
  </si>
  <si>
    <t>Реализация дополнительных общеразвивающих программ и дополнительных предпрофессиональных программ в соответствии с федеральными государственными требованиями в образовательных организациях дополнительного образования детей</t>
  </si>
  <si>
    <t xml:space="preserve">Предоставление услуг по дополнительному образованию детей </t>
  </si>
  <si>
    <t>Услуга предоставляется детям от 5 до 18 лет в Центре дополнительного образования детей "Молодые таланты"</t>
  </si>
  <si>
    <t>Реализация проекта по обеспечению развития системы дополнительного образования детей посредством внедрения механизма персонифицированного финансирования</t>
  </si>
  <si>
    <t>Предоставление частным общеобразовательным организациям субсидии на возмещение затрат на оплату коммунальных услуг</t>
  </si>
  <si>
    <t>Задача 2. Осуществление переданных отдельных государственных полномочий Ярославской области в сфере опеки и попечительства в отношении несовершеннолетних лиц</t>
  </si>
  <si>
    <t>Обеспечение деятельности отдела опеки и попечительства</t>
  </si>
  <si>
    <t>Оплата по договорам на коммунальные услуги, обслуживание оргтехники, командировочные расходы сотрудников отдела опеки и попечительства, заработная плата и начисления на выплаты по оплате  труда. Численность отдела 17 человек</t>
  </si>
  <si>
    <t>Обеспечено нормальное функционирование отдела</t>
  </si>
  <si>
    <t>Государственная поддержка опеки и попечительства</t>
  </si>
  <si>
    <t>Выплаты производятся на следующие мероприятия:  ежемесячное содержание ребёнка в семье опекуна; вознаграждение приёмному родителю; единовременные выплаты при устройстве ребенка в семью, в соответствии с Законом Ярославской области от 19 декабря 2008 года № 65-з «Социальный кодекс Ярославской области»; возмещение транспортных расходов детям-сиротам; услуги ЖКХ приёмным семьям; возмещение расходов, связанных с арендой жилого помещения детям-сиротам старше 18 лет и включенным в список на предоставление жилья.</t>
  </si>
  <si>
    <t>Выплаты производятся в полном объёме</t>
  </si>
  <si>
    <t>Задача 3. Создание в муниципальной системе образования условий для эффективной реализации муниципальных образовательных услуг</t>
  </si>
  <si>
    <t>Реализация дополнительных профессиональных образовательных программ (ИОЦ). Оказание психолого-педагогической, медицинской и социальной помощи детям (ЦПД)</t>
  </si>
  <si>
    <t>Расходы на содержание и обеспечение деятельности учреждений</t>
  </si>
  <si>
    <t>Обеспечивается нормальное функционирование учреждений.  Оказывается консультационная помощь детям и их законным представителям</t>
  </si>
  <si>
    <t>3.2</t>
  </si>
  <si>
    <t>Обеспечение функционирования образовательных организаций (МУ ЦОФ)</t>
  </si>
  <si>
    <t>Обеспечено ведение бухгалтерского учета, бюджетной  и налоговой отчетности. Транспортные услуги оказываются по мере необходимости по заявкам учреждений</t>
  </si>
  <si>
    <t>ИТОГО по подпрограмме 3</t>
  </si>
  <si>
    <t>ИТОГО ПО МУНИЦИПАЛЬНОЙ ПРОГРАММЕ</t>
  </si>
  <si>
    <t>Образование, физическая культура и спорт, молодежная политика, здравоохранение</t>
  </si>
  <si>
    <t>Замена кресел и штор в актовом зале Муниципального бюджетного учреждения дополнительного образования города Рыбинска «Детская музыкальная школа №2»</t>
  </si>
  <si>
    <t xml:space="preserve">1. Кол-во посещений организаций культуры в соответствии с реализацией национального проекта «Культура»: 927,55 тыс. чел
</t>
  </si>
  <si>
    <t>1. Кол-во посещений организаций культуры в соответствии с реализацией национального проекта «Культура»: 979,0 тыс. чел.</t>
  </si>
  <si>
    <t>Получено экспертного заключения по результатам строительно-технического обследования КДК «Переборы». Мероприятие было реализовано в рамках ВЦП, п.2.2.1</t>
  </si>
  <si>
    <t>Предоставление субсидий муниципальным учреждениям культуры  на выполнение мероприятий в сфере пожарной безопасности</t>
  </si>
  <si>
    <t>Задача 3. Библиотечное, библиографическое и информационное обслуживание пользователей библиотеки</t>
  </si>
  <si>
    <t>Предоставление субсидий на финансовое обеспечение выполнения муниципального задания муниципальным библиотекам, в том числе кредиторская задолженность</t>
  </si>
  <si>
    <t>Пополнение книжных фондов в рамках реализации национального проекта "Культура"</t>
  </si>
  <si>
    <t>Ремонт фасада здания муниципального учреждения культуры Централизованная библиотечная система г. Рыбинска Центральной городской библиотеки «Библиотечно-информационный центр "Радуга»</t>
  </si>
  <si>
    <t>Замена оконных блоков в библиотеке-филиале № 8 библиотеке семейного чтения муниципального учреждения культуры Централизованная библиотечная система г. Рыбинска</t>
  </si>
  <si>
    <t>Предоставление субсидий муниципальным учреждениям культуры на выполнение мероприятий в сфере антитеррористической защищённости объектов, мероприятий по противодействию идеологии терроризма</t>
  </si>
  <si>
    <t>Доля учреждений культуры, здания которых требуют комплексного капитального ремонта (по актам)</t>
  </si>
  <si>
    <t xml:space="preserve">%, не менее </t>
  </si>
  <si>
    <t>Количество посещений организаций культуры в соответствии с реализацией национального проекта «Культура»</t>
  </si>
  <si>
    <t>%, не менее</t>
  </si>
  <si>
    <t xml:space="preserve">СДпз1 = 33.33/33,33=1
СДпз2 = 2086/2118=0,98
СДпз3 = 36,6/32,9=1,11
СДпз4 = 979/927,6=1,05
СДпз5 = 28,2/10,5=2,69
СДпз6 = 100/100=1
</t>
  </si>
  <si>
    <t>СДпз1 = 2086/2118=0,98
СДпз2 = 33.33/33,33=1
СДпз3 = 979/927,6=1,05
СДпз4 = 17/17=1</t>
  </si>
  <si>
    <t>СРмп2=(0,98+1+1+1)/4=0,995</t>
  </si>
  <si>
    <t>СРмп1=(1+0,98+1+1+1+1)/6=0,996</t>
  </si>
  <si>
    <t xml:space="preserve">низкая </t>
  </si>
  <si>
    <t>Подпрограмма 1. "Совершенствование материально-технической базы муниципальной системы образования в городском округе город Рыбинск Ярославской области на 2023-2026 годы"</t>
  </si>
  <si>
    <t>1</t>
  </si>
  <si>
    <t>Реализация регионального проекта "Модернизация школьных систем образования" и губернаторского проекта "Решаем вместе!": капитальный ремонт ООШ 15</t>
  </si>
  <si>
    <t>Ежегодно ремонт проводится не менее, чем в 30% образовательных организаций, обозначивших потребность</t>
  </si>
  <si>
    <t xml:space="preserve">Ремонт цоколя, отмостки, систем водостоков: ДОУ №№ 14, 31, 32 (к. 1), 38, 43, 49, 51, 56, 57, 69, 71, 73, 83, 84, 85, 88, 92, 94, 99, 102, 104, 109, 110, 113, СОШ №№ 6, 12, 20, 21, 23, 27, 28, 29, 32, 43, 44; лицей №2; ООШ № 15; Центр "Молодые таланты". 
Ремонт кровли: ДОУ №№ 3, 14, 22, 30, 34, 43, 49, 51, 52, 54, 57, 70, 71, 73, 85, 93, 94, 98, 99, 102, 104, 105, 106, 107, 109, 110, 115,  СОШ №№  12, 17, 20, 21, 23, 24, 27, 29, 30, 44; гимназия № 8; лицей № 2; школа–интернат № 2, ООШ № 15; Центр "Молодые таланты"                                        Ремонт фасада (энергосбережение): ДОУ №№ 4, 18, 46, 51, 52, 56, 69, 83, 84, 85, 99, 107, 110, СОШ №№ 1, 3, 5, 6, 11, 17, 21, 23, 24, 28, 30, 32, 44; лицей № 2; ООШ № 15; школа-интернат № 2; Центр "Молодые таланты".
Ремонт полов, стен, потолков замена линолеума: ДОУ №№  4, 10, 15, 30, 31, 34, 38, 43, 46, 51, 71, 84, 85, 88, 94, 98, 102, 105, 106, 110, 115; СОШ №№ 3, 6, 17, 20, 27, 28, 32, 29, 32, 43, школа-интернат № 2; ООШ № 15; Центр "Молодые таланты"                                                                               Замена оконных блоков. Замена дверных блоков: ДОУ №№ 5, 10, 15, 18, 19, 22, 29, 30, 31, 34, 38, 43, 46, 49, 51, 54, 57, 70, 71, 83, 84, 92, 93, 97, 98, 104, 105, 107, 109, 112, 113, 114, 115; СОШ  №№ 3, 5, 6, 17, 20, 21, 23, 24, 27, 28, 29, 30, 32, 43, 44, гимназия № 8,  ООШ № 15;  школа-интернат № 2;  Центр "Молодые таланты".                                                Ремонт крылец: ДОУ №№ 10, 14, 18, 31, 34, 43, 49, 56, 57, 71, 73, 84, 85, 88, 92, 97, 98, 99, 102, 104, 105, 106, 109, 110, 113, 114, 115, 116;  СОШ №№ 1, 5, 6, 17, 20, 21, 23, 27, 28, 29, 30, 32, лицей № 2; Центр "Молодые таланты".                         Замена систем теплоснабжения ГВС, ХВС, отопительных приборов, ремонт тепловых пунктов и тепловых узлов:
ДОУ №№ 1, 3, 4, 10, 14, 15, 18, 19, 22, 29, 30, 32, 34, 38, 43, 46, 52, 54, 56, 63, 70, 71, 74, 83, 84, 85, 88, 92, 93, 94, 97, 98, 99,  105, 106, 109, 112, 113, 116; СОШ №№ 3, 5, 6, 12, 17, 20, 23, 27, 28, 32, 36, 43; 44, лицей № 2; ООШ № 15; гимназия № 18, Центр "Молодые таланты".
                                          </t>
  </si>
  <si>
    <t>23:30B2726:2927:30</t>
  </si>
  <si>
    <t>Ремонт, реконструкция пищеблоков, обеденных и актовых залов. Замена мебели, технологического и санитарного оборудования: ДОУ №№ 3, 4, 29, 32, 57, 85, 88, 105, 112, СОШ №№ 1, 3, 5, 6, 10, 12, 17, 20, 27, 28, 29, 30, 32, 44, ООШ № 15</t>
  </si>
  <si>
    <t xml:space="preserve">Ремонт бассейнов: ДОУ №№ 70, 109, 112, 116; СОШ № 12
</t>
  </si>
  <si>
    <t>Отремонтирована санитарная комната в СОШ № 20, осуществлена подводка горячей воды в кабинеты начальной школы в гимназии № 18.
Работы выполнены в рамках губернаторского проекта "Решаем вместе!"</t>
  </si>
  <si>
    <t>Ремонт или замена системы освещения в помещениях: ДОУ №№ 31, 32, 34, 43, 52, 63, 71, 106, 109,   СОШ №№ 3, 6, 20, 28, 32 (к. 2), 43, ООШ №15, ЦДЮТЭ, Центр "Молодые таланты»</t>
  </si>
  <si>
    <t>Ежегодно работы проводятся не менее, чем в 30% образовательных организаций, обозначивших потребность</t>
  </si>
  <si>
    <t>Ежегодно модернизация проводится не менее, чем в 30% образовательных организаций, обозначивших потребность</t>
  </si>
  <si>
    <t>Установлены ограждения территорий 11 ОО. Установлены периметральные ограждения территорий ОО в рамках требований антитеррористической защищенности: школы №№ 5, 8, 29, 32, детские сады №№ 34, 49, 70, 92, 99, 113, Центр "Молодые таланты"</t>
  </si>
  <si>
    <t>Обеспечена охрана всех ОО 1-3 категорий опасности силами ЧОП. Все ОО оснащены системами оповещения и управления эвакуацией. Установлены системы оповещения и управления эвакуацией при террористическом акте в 23 корпусах ОО</t>
  </si>
  <si>
    <t xml:space="preserve">Работы проведены в 100% организаций 
Технические средства антитерро-ристической защищенности соответствуют федеральному законодательству
</t>
  </si>
  <si>
    <t xml:space="preserve">Ежегодно работы проводятся не менее, чем в 30% образовательных организаций, обозначивших потребность </t>
  </si>
  <si>
    <t>Оснащение оборудованием, средствами обучения и воспитания ООШ № 15 в рамках регионального проекта "Модернизация школьных систем образования".  
Создана коуч-зона в СОШ № 20 по направлению губернаторского проекта "Поддержка инициатив органов ученического самоуправления"</t>
  </si>
  <si>
    <t>Работы проводятся во всех образовательных организациях, обозначивших потребность</t>
  </si>
  <si>
    <t>Ежегодно ремонт проводится не менее чем в 30% образовательных организаций, обозначивших потребность</t>
  </si>
  <si>
    <t>Устройство беговой дорожки на территории СОШ № 36. Работы выполнены в рамках губернаторского проекта "Решаем вместе!" по направлению: поддержка инициатив органов ученического самоуправления</t>
  </si>
  <si>
    <t xml:space="preserve">Выпиловка деревьев. Озеленение территории: по графику ДО: ДОУ №№  18, 83, 94, 107; СОШ № 21
</t>
  </si>
  <si>
    <t>Задача 1. Создание в муниципальной системе образования условий для эффективной самореализации обучающихся и воспитания гармонично развитой и социально активной личности, готовой к решению стратегических задач государства</t>
  </si>
  <si>
    <t>Прием Главы 83 медалистов:,  выплата премий в размере 2500 рублей</t>
  </si>
  <si>
    <t>Сзданы условия выявления детской одаренности для успешной социализации</t>
  </si>
  <si>
    <t>Разнообразие мероприятий позволяет обеспечить реализацию запросов детей на деятельность направленную на личностный рост</t>
  </si>
  <si>
    <t xml:space="preserve">Охват 73% </t>
  </si>
  <si>
    <t xml:space="preserve">Поддержка педагогов: предоставление социального жилья/обеспечение компенсации за съем жилья </t>
  </si>
  <si>
    <t xml:space="preserve">Для снижения кадрового дефицита выплачивается компенсация за съем жилья - 5 учителям </t>
  </si>
  <si>
    <t xml:space="preserve">Ежегодно не менее 600 педагогов повышают уровень квалификации, в том числе через программы переподготовки </t>
  </si>
  <si>
    <t>Ежегодно в кокурсное движение включены не менее 50 человек</t>
  </si>
  <si>
    <t>Предоставлена субсидия Рыбинской Православной гимназии в объеме и сроки в соответствии с условиями соглашения</t>
  </si>
  <si>
    <t xml:space="preserve">Обеспечено содержание и воспитание детей в школе-интернате 
№ 2. Сотрудникам выплачена заработная плата
</t>
  </si>
  <si>
    <t>Создать условия в 27 общеобразовательных и 58 дошкольных организациях   для реализации основных общеобразовательных программ дошкольного, начального, основного, среднего общего образования</t>
  </si>
  <si>
    <t>Создание условий для реализации основных общеобразовательных программ дошкольного, начального, основного, среднего общего образования, в том числе реализация энергосервисного контракта</t>
  </si>
  <si>
    <t>Предоставлена субсидия Рыбинской Православной гимназии в объеме и сроки, определенные соглашением</t>
  </si>
  <si>
    <t>В полном объеме реализованы сертифицированные программы в системе ПФДО с использованием социальных сертификатов</t>
  </si>
  <si>
    <t>Центр обеспечения функционирования  - оказание услуги по ведению бухгалтерсого учета и отчетности 91 организаций, подведомственным Департаменту образования. Осуществление закупок ДО. Аварийные  ремонты в  образовательных учреждениях, транспортные услуги образовательным учреждениям</t>
  </si>
  <si>
    <t xml:space="preserve">Муниципальная программа "Развитие туризма в городском округе город Рыбинск Ярославской области"
</t>
  </si>
  <si>
    <t xml:space="preserve">«Развитие туристской привлекательности городского округа город Рыбинск Ярославской области»
</t>
  </si>
  <si>
    <t>I. Содействие развитию туристской инфраструктуры города, создание комфортной городской среды для туристов</t>
  </si>
  <si>
    <t>Проведение стратегических сессий с кураторами индустрии гостеприимства для выработки согласованной политики по развитию туриндустрии «Турсреда»</t>
  </si>
  <si>
    <t>8 туристических советов (тур.среды), 4 встречи в формате страт.сессий</t>
  </si>
  <si>
    <t>ИТОГО по задачае 1</t>
  </si>
  <si>
    <t>II. Формирование положительного туристского имиджа города</t>
  </si>
  <si>
    <t xml:space="preserve">Содействие в организации разработки новых маршрутов, формирование новых интерактивных программ для популяризации культурно-туристского облика г. Рыбинск, в т.ч. по объектам промышленности, а также по территории исторического центра </t>
  </si>
  <si>
    <t>Координация и участие в международных  выставках, форумах, конференциях и иных мероприятиях, связанных с популяризацией объектов культурного наследия, создание мобильного туристического стенда</t>
  </si>
  <si>
    <t>3 мероприятия</t>
  </si>
  <si>
    <t>Разработано и произведено 10 вариантов полиграфической продукции</t>
  </si>
  <si>
    <t>2 мероприятия</t>
  </si>
  <si>
    <t>Размещение информации в печатных СМИ, каталогах, справочниках, на телевидении, радио, иных средствах размещения и носителях информации с целью популяризации объектов культурного наследия г. Рыбинск</t>
  </si>
  <si>
    <t>4 единицы</t>
  </si>
  <si>
    <t xml:space="preserve">Разработка и создание видеофильма о Рыбинске
Работа с блогерами и туристическими площадками с целью продвижения туристического потенциала городского округа город Рыбинск
</t>
  </si>
  <si>
    <t>Разработка, поддержка туристического сайта, как единого информационного поля для продвижения туристского имиджа города</t>
  </si>
  <si>
    <t xml:space="preserve">Услуга выполняется специалистом МАУ ГОГР "ТИЦ" </t>
  </si>
  <si>
    <t xml:space="preserve">Создание интерактивного информационно-коммуникационного пространства
в точке встречи гостей в ТИЦ
</t>
  </si>
  <si>
    <t>1 оборудованное пространство для встречи гостей</t>
  </si>
  <si>
    <t>Разработка и установка туристской навигации и ориентирующей информации</t>
  </si>
  <si>
    <t>2 единицы</t>
  </si>
  <si>
    <t xml:space="preserve">Содействие развитию городской среды. </t>
  </si>
  <si>
    <t>1 единица</t>
  </si>
  <si>
    <t xml:space="preserve">Содействие в организации обучения и переподготовки кадров тур, сферы и смежных отраслей </t>
  </si>
  <si>
    <t>Развитие центра детского туризма</t>
  </si>
  <si>
    <t>Создание трасс для активного туризма.</t>
  </si>
  <si>
    <t>1 трасса</t>
  </si>
  <si>
    <t>1 трасса по реке Черемуха для водного вида туризма (экскурсионный маршрут на сапах по реке Черемуха)</t>
  </si>
  <si>
    <t>Расширение использования прибрежной зоны и акватории для отдыха и спорта.</t>
  </si>
  <si>
    <t>0 комплектов документов</t>
  </si>
  <si>
    <t>Конкурс в 2023 году не проводился</t>
  </si>
  <si>
    <t>Разработка концепции мастер плана исторического центра Рыбинска</t>
  </si>
  <si>
    <t>1 комплексный документ</t>
  </si>
  <si>
    <t>0 комплексных документов</t>
  </si>
  <si>
    <t>Ежеквартально проходят собрания рабочей группы по вопросу разработки мастер-плана</t>
  </si>
  <si>
    <t xml:space="preserve"> Ведомственная целевая программа отрасли «Туризм»</t>
  </si>
  <si>
    <t>Формирование полной и достоверной информации о хозяйственных процессах и финансовых результатах деятельности функционально-подчиненного учреждению, необходимой для оперативного руководства и управления.</t>
  </si>
  <si>
    <t>1 муниципальное учреждение</t>
  </si>
  <si>
    <t>Обслуживание и содержание теплохода.</t>
  </si>
  <si>
    <t>1 муниципальное учреждение/1 единица</t>
  </si>
  <si>
    <t>2 наименования в год</t>
  </si>
  <si>
    <t>3 маршрута.
Разработано 3 туристических маршрута с инртерактивными включениями (нитка маршрута, контрольные тексты, тайминг), обеспеченные костюмами и рекламным продвижением на интернет-плозщадках области и России</t>
  </si>
  <si>
    <t>Изготовление рекламно-информационной и сувенирной продукции (путеводители, альбомы, книги, буклеты, туристские карты, открытки и др.)</t>
  </si>
  <si>
    <t xml:space="preserve">Проведение рекламных, информационных туров и пресстуров в целях популяризации объектов культурного наследия </t>
  </si>
  <si>
    <t>2 мерприятия: 
Прием медиа-группы "Повара на колесах", делегации из Республики Беларусь</t>
  </si>
  <si>
    <t>4 единицы:
Репортаж о запуске интерактивного театра в центре города Рыбинска, информация о запуске зимнего маршрута "В объективе Рыбинскъ", публикация на сайте Forbes.ru, публикация в РЖД-журнале, публикация в газете и интернет-ресурсах "Комсомольской правды"</t>
  </si>
  <si>
    <t>Создание 2 видеофильмов ежегодно. Размещение не менее 2 информационных материалов ежегодно</t>
  </si>
  <si>
    <t>4 единицы: 
Прием медиа-групп: "Медиаразведка", "Повара на колесах", "Новогоднее кружево", создание видеоролика</t>
  </si>
  <si>
    <t>Услуга по оптимизации и ведению сайта Vizitrybinsk.ru регулярно в течение года</t>
  </si>
  <si>
    <t>Поддержка открытия нового объекта турпоказа (1 ед.)</t>
  </si>
  <si>
    <t>2 единицы: Организация посещения городским туристическим сообществом двух новых объектов туристическеого показа (Литературный музей, Музей "Новогодние истории")</t>
  </si>
  <si>
    <t>не менее 10 человек</t>
  </si>
  <si>
    <t>Появление детских турмаршрутов (1 маршрут)</t>
  </si>
  <si>
    <t>0 человек</t>
  </si>
  <si>
    <t>показатель изменен, проведено 1 мероприятие. 
Организация и проведение форума "Развитие кадрового потенциала сферы туризма и гостеприимства города Рыбинска"</t>
  </si>
  <si>
    <t>Появление менее одной  спортивной или развлекательной зоны в прибрежной зоне или акватории в год</t>
  </si>
  <si>
    <t>Разработка заявки на Всероссийский конкурс лучших проектов туристического кода центра города от Минэкономразвития РФ в рамках Нацпроекта «Туризм и индустрия гостеприимства</t>
  </si>
  <si>
    <t>III. Участие во Всероссийском конкурсе лучших проектов туристического кода центра городов</t>
  </si>
  <si>
    <t>1 комплект документов</t>
  </si>
  <si>
    <t>Предоставление бюджетных ассигнований на содержание МАУ ГОГР «ТИЦ», в том числе кредиторская задолженность.</t>
  </si>
  <si>
    <t>Количество туристов, принимаемых на территории городского окурга город Рыбинск</t>
  </si>
  <si>
    <t>тыс.чел.</t>
  </si>
  <si>
    <t>Число мест в коллективных средствах размещения</t>
  </si>
  <si>
    <t>Количество туристов-участников теплоходных прогулок</t>
  </si>
  <si>
    <t>Количество заявок поданых на конкурс проектов Туристический код центров городов</t>
  </si>
  <si>
    <t>в 2023 году конкурс не проводился</t>
  </si>
  <si>
    <t>Количество обслуживаемых муниципальных учреждений туризма</t>
  </si>
  <si>
    <t>Муниципальная программа "Развитие туризма в городском округе город Рыбинск Ярославской области"</t>
  </si>
  <si>
    <t>Количество водных транспортных средств, находящихся в ведомстве муниципального учреждения</t>
  </si>
  <si>
    <t>"Содействие развитию малого и среднего предпринимательства в городском округе город Рыбинск Ярославской области"</t>
  </si>
  <si>
    <t xml:space="preserve"> </t>
  </si>
  <si>
    <t>Задача 1. Популяризация роли предпринимательства, информационная, консультационная и организационная поддержка СМиСП и лиц, вовлекаемых в предпринимательскую деятельность 
поддержки СМиСП и лиц, вовлекаемых в предпринимательскую деятельность, а также самозанятых граждан</t>
  </si>
  <si>
    <t>количество работников сферы малого и среднего предпринимательства, организаций инфраструктуры СМиСП и лиц, вовлекаемых в предпринимательскую деятельность, а также самозанятых граждан, получивших поддержку, человек - ежегодно более 700</t>
  </si>
  <si>
    <t>775 консультаций</t>
  </si>
  <si>
    <t>Организация и проведение исследований по проблемам развития СМиСП, информационно-аналитическое и методическое обеспечение деятельности СМиСП</t>
  </si>
  <si>
    <t>отчет по результатам  исследования, единиц - ежегодно - 1.</t>
  </si>
  <si>
    <t>Проведение мероприятий, направленных на  поддержку предпринимательства: конференций, семинаров, «круглых столов», заседаний КСМиСП по актуальным вопросам предпринимательства, дней предпринимателя и т.п., а также участие в организации/проведении мероприятий в рамках региональной составляющей Национального проекта</t>
  </si>
  <si>
    <t>количество проведенных мероприятий, единиц - ежегодно 4</t>
  </si>
  <si>
    <t xml:space="preserve">  </t>
  </si>
  <si>
    <t>Организация издания, изготовления, приобретения информационных материалов и стендов для презентации возможностей городского предпринимательства и создание муниципальной информационной системы и обеспечение ее функционирования в целях поддержки СМиСП, самозанятых граждан (портала)</t>
  </si>
  <si>
    <t>количество информационно-справочных материалов, единиц - ежегодно 2</t>
  </si>
  <si>
    <t xml:space="preserve">2 ед.:
- продлено действие портала  "Малое и среднее предпринимательство Рыбинска" (домен, хостинг) и актуализированы  информационные ресурсы  портала;
- актуализация на портале информационных материалов (ссылок) "Истории успеха" для презентации возможностей городского предпринимательства
</t>
  </si>
  <si>
    <t xml:space="preserve">Освещение и популяризация деятельности органов власти и СМиСП, КСМиСП, эффективных методов и форм муниципальной поддержки, направленных на создание благоприятного предпринимательского климата и положительного имиджа предпринимателя, развитие механизма и способов информирования </t>
  </si>
  <si>
    <t>количество изданий, сюжетов и публикаций в средствах массовой информации, информирующих СМиСП о муниципальной поддержке, единиц ежегодно не менее 4</t>
  </si>
  <si>
    <t xml:space="preserve">                            </t>
  </si>
  <si>
    <t>Оказание информационного содействия СМиСП в области развития социального предпринимательства, популяризация роли социального предпринимательства</t>
  </si>
  <si>
    <t>количество мероприятий, единиц - ежегодно не менее 2</t>
  </si>
  <si>
    <t>Проведение консультационной работы с СМиСП по вопросам, касающимся регулирования предпринимательской деятельности (в том числе по поддержке социального предпринимательства)</t>
  </si>
  <si>
    <t>количество консультаций, единиц - ежегодно более 700</t>
  </si>
  <si>
    <t>дано консультаций совместно с организациями инфраструктуры поддержки СМиСП - 775</t>
  </si>
  <si>
    <t>Задача 2. Поддержка в сфере образования СМиСП и лиц, вовлекаемых в предпринимательскую деятельность, а также самозанятых граждан</t>
  </si>
  <si>
    <t>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человек - ежегодно не менее 40</t>
  </si>
  <si>
    <t>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человек - 10</t>
  </si>
  <si>
    <t>Организация обучения работников сферы малого и среднего предпринимательства и лиц, вовлекаемых в предпринимательскую деятельность, а также самозанятых граждан</t>
  </si>
  <si>
    <t xml:space="preserve">количество работников сферы малого и среднего предпринимательства и лиц, вовлекаемых в предпринимательскую деятельность,а также самозанятых граждан, и повысивших квалификацию, человек - ежегодно не менее 10 
</t>
  </si>
  <si>
    <t>10 чел. 
Работа по вовлечению в предпринимательскую деятельность социально-незащищенных групп населения, обучения и профессиональной подготовки кадров для малого бизнеса (Обучение в рыбинском отделении ЦЗН ЯО - 76 чел., в т.ч. по направлению отдела промышленности и предпринимательства - 10 чел.)
(Информирование СМиСП об участии в 6 вебинарах, семинарах, тренингах, форуме)</t>
  </si>
  <si>
    <t>Организация обучающих мастер-классов, открытых уроков для молодежи, начинающих и действующих предпринимателей, работников сферы малого и среднего предпринимательства и лиц, вовлекаемых в предпринимательскую деятельность, а также самозанятых граждан</t>
  </si>
  <si>
    <t>количество участников, человек - ежегодно не менее 30</t>
  </si>
  <si>
    <t>2.3.</t>
  </si>
  <si>
    <t>Разработка и издание: учебно-методических, научно-методических изданий, пособий, справочников и др.</t>
  </si>
  <si>
    <t>количество 
изданий, единиц - ежегодно не менее 4</t>
  </si>
  <si>
    <t xml:space="preserve">4 ед. в электронном виде:
1. Справочная информация об инфраструктуре поддержки СМиСП городского округа город Рыбинск (актуализация), в разделе "Предпринимательство" на сайте Администрации.
2. Информации  по региональным программам по поддержке СМиСП (актуализация), на портале "Малое и среднее предпринимательство Рыбинска".
3. Методрекомендации по вопросам организации и ведения предпринимательской деятельности (актуализация).
4. Информационный справочник "Бизнес-вестник".
</t>
  </si>
  <si>
    <t>Задача 3. Развитие системы финансовой поддержки СМиСП</t>
  </si>
  <si>
    <t>количество мероприятий- 
ежегодно- не менее 4</t>
  </si>
  <si>
    <t xml:space="preserve">4 ед.:
ежемесячная актуализация раздела "Финансовая поддержка" на портале "Малое и среднее предпринимательство Рыбинска",  направление информ. писем СМиСП, информирование в соцсетях и на сайте Администрации; информирование на совещаниях.
</t>
  </si>
  <si>
    <t>3.1.</t>
  </si>
  <si>
    <t xml:space="preserve"> Информирование СМиСП, а также самозанятых граждан о видах государственной финансовой поддержки в рамках региональных программ поддержки СМиСП  Ярославской области</t>
  </si>
  <si>
    <t>Задача 4. Развитие инфраструктуры поддержки СМиСП</t>
  </si>
  <si>
    <t>количество функционирующих организаций инфраструктуры поддержки СМиСП, единиц - ежегодно не менее 5</t>
  </si>
  <si>
    <t>5 организаций (утвержден реестр организаций инфраструктуры поддержки СМиСП г.Рыбинска).</t>
  </si>
  <si>
    <t>4.1.</t>
  </si>
  <si>
    <t>Содействие созданию и осуществлению деятельности  организаций, выражающих интересы СМиСП</t>
  </si>
  <si>
    <t>Задача 5. Поддержка СМиСП в области инноваций и промышленного производства</t>
  </si>
  <si>
    <t>количество СМиСП, получивших поддержку, единиц - ежегодно не менее 10</t>
  </si>
  <si>
    <t>Др. ср.</t>
  </si>
  <si>
    <t>5.1.</t>
  </si>
  <si>
    <t xml:space="preserve"> Содействие патентованию изобретений, полезных моделей, промышленных образцов, а также государственной регистрации иных результатов интеллектуальной деятельности, созданных СМиСП
</t>
  </si>
  <si>
    <t>5.2.</t>
  </si>
  <si>
    <t>Содействие развитию взаимодействия малого,  среднего и крупного бизнеса в форме субконтрактации, аутсорсинга и др. с целью расширения сферы деятельности</t>
  </si>
  <si>
    <t>количество мероприятий, единиц - ежегодно не менее 1</t>
  </si>
  <si>
    <t>количество  мероприятий – 2.
1. Участие СМиСП в IX международном технологическом форуме «Инновации. Технологии. Производство».
2. Привлечение СМиСП г.Рыбинска в Региональный центр инжиниринга ЯО, а также  в другие организации инфраструктуры поддержки СМиСП ЯО и г.Рыбинска.</t>
  </si>
  <si>
    <t>Др.ср.</t>
  </si>
  <si>
    <t>отсутствие финансирования</t>
  </si>
  <si>
    <t xml:space="preserve">8 единиц. Администрация городского округа город Рыинск, совместно с управлением культуры и Сбербанком приняли участие в проекте разработки информационных стендов с интерактивными маршрутами для центральной части Рыбинска </t>
  </si>
  <si>
    <t xml:space="preserve">количество проведенных мероприятий - 7:
- заседание КСМиСП - 2;
-заседание рабочей группы по развитию инфраструктуры поддержки СМиСП - 1;
- приглашение СМиСП принять участие в IX Международном технологическом форуме «Инновации. Технологии. Производство» (г. Рыбинск);
- встреча заместителя председателя правительства области Авдеева М.А. в г.Рыбинск с бизнес-сообществом, на которой обсудили действующие меры поддержки и текущие проблемы; 
- участие в организации в г.Рыбинск XI Межрегионального совещания уполномоченных по защите прав предпринимателей
- информирование СМиСП  г.Рыбинска об интернет-вебинарах.
</t>
  </si>
  <si>
    <t>320 публикаций - в СМИ, соцсетях (в том числе о муниципальной поддержке - 6, о господдержке - 147).</t>
  </si>
  <si>
    <t>количество мероприятий - 2
1. размещение информации о финансовой поддержке социальных предприятий в социальных сетях на страницах и в группах «Малое и среднее предпринимательство Рыбинска», «Управление экономического развития и инвестиций» 
 2. создан подраздел "Социальное предпринимательство"  на сайте Администрации, раздел "Предпринимательство"</t>
  </si>
  <si>
    <t xml:space="preserve">4 ед.:
ежемесячная актуализация раздела "Финансовая поддержка" на портале "Малое и среднее предпринимательство Рыбинска", направление информ. писем СМиСП, информирование в соцсетях и на сайте Администрации; информирование  на совещаниях.
По данным единого реестра СМиСП - получателей поддержки по состоянию на 11.01.2024  финансовую поддержку  на региональном и федеральном уровнях получили 77 СМиСП г. Рыбинска (уникальных - 66) на общую сумму 477 млн руб. (предоставление гарантий и поручительств, предоставление финансирования на возвратной основе, финансовая аренда (лизинг), предоставление субсидий и грантов).
</t>
  </si>
  <si>
    <t>количество СМиСП, получивших поддержку - 12 юрлиц.</t>
  </si>
  <si>
    <t>количество СМиСП, получивших поддержку,- 12 юрлиц, 
42 обращения физических и юридических лиц.
1. Работа по взаимодействию с Федеральным институтом промышленной собственности (ФИПС), в том числе:
- подано заявок в ФИПС - 17;
- получено патентов - 8;
- продлено патентов - 8;
- продлено товарных знаков - 2;
- проведено патентное исследование - 2.
2. Помощь по участию в конкурсах Фонда содействия инновациям - 5.
Проведена подготовка малого предприятия к 23 Международной специализированной выставке "Металлообработка-2023" в АО Экспоцентр.
В ВОИР дано консультаций - 37.</t>
  </si>
  <si>
    <t>человек (количество консультаций)</t>
  </si>
  <si>
    <t>единиц</t>
  </si>
  <si>
    <t>человек</t>
  </si>
  <si>
    <t>отсутствие финансирования в МП, консультирование и направление на обучение в ЦЗН</t>
  </si>
  <si>
    <t>Количество работников сферы малого и среднего предпринимательства; организаций инфраструктуры поддержки СМиСП и лиц, вовлекаемых в предпринимательскую деятельность, а также самозанятых граждан,  получивших поддержку (количество консультаций)</t>
  </si>
  <si>
    <t>Количество СМиСП (включая индивидуальных предпринимателей)</t>
  </si>
  <si>
    <t>Количество СМиСП (включая индивидуальных предпринимателей) в расчете  на 1 тыс. человек населения</t>
  </si>
  <si>
    <t xml:space="preserve">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t>
  </si>
  <si>
    <t>Количество мероприятий</t>
  </si>
  <si>
    <t>Количество функционирующих  организаций инфраструктуры поддержки СМиСП</t>
  </si>
  <si>
    <t>СДпз1 = 775/700=1,107
СДпз2 = 6387/6374=1,002
СДпз3 = 36,9/35,9=1,02
СДпз4 = 12/40=0,3
СДпз5 = 4/4=1
СДпз6 = 5/5=1
СДпз7 = 12/10=1,2</t>
  </si>
  <si>
    <t>Срмп=(1+1+1+0,3+1+1+1)/7=0,9</t>
  </si>
  <si>
    <t>Количество СМиСП, получивших поддержку (в области инноваций и промышленного производства)</t>
  </si>
  <si>
    <t>1. Подпрограмма «Совершенствование материально-технической базы муниципальной системы  образования в городском округе город Рыбинск Ярославской области»</t>
  </si>
  <si>
    <t>Доля детей в возрасте 1 - 7 лет, состоящих на учете для определения в муниципальные образовательные организации, реализующие соответствующие образовательные программы, от общей численности детей указанного возраста</t>
  </si>
  <si>
    <t>Доступность дошкольного образования для детей в возрасте 3-7 лет от числа заявленных</t>
  </si>
  <si>
    <t>Доля муниципальных общеобразовательных организаций, соответствующих современным условиям обучения, в общем количестве муниципальных общеобразовательных организаций</t>
  </si>
  <si>
    <t>Задача 2. Организация, содержание сети подведомственных учреждений  укрепление материально-технической базы учреждений отрасли</t>
  </si>
  <si>
    <t>Доля муниципальных образовательных организаций, здания которых не требуют капитального или частичного дорогостоящего ремонта, от общего числа зданий муниципальных образовательных организаций</t>
  </si>
  <si>
    <t>Доля обучающихся в муниципальных общеобразовательных организациях, занимающихся в первую смену, в общей численности обучающихся в муниципальных общеобразовательных организациях</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</si>
  <si>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</si>
  <si>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Доля образовательных организаций, соответствующих условиям современной и безопасной цифровой образовательной среды, обеспечивающей высокое качество и доступность образования</t>
  </si>
  <si>
    <t>Доля образовательных организаций, имеющих благоустроенную территорию, соответствующую всем требованиям к безопасности условий образования</t>
  </si>
  <si>
    <t>Доля образовательных организаций, в которых проведены мероприятия для улучшения санитарных условий, соответствующих требованиям Роспотребнадзора</t>
  </si>
  <si>
    <t>Доля образовательных организаций, в которых проведена модернизация технических условий и сооружений для соблюдения противопожарных мер</t>
  </si>
  <si>
    <t>Доля выполненных мероприятий в образовательных организациях по оборудованию технических средств антитеррористической защищенности в соответствии с федеральным законодательством</t>
  </si>
  <si>
    <t>Задача 3. Реализация мероприятий регионального проекта "Современная школа"</t>
  </si>
  <si>
    <t>Доля педагогов предметных областей «Технология» и «Информатика», освоивших новые методы обучения и воспитания, образовательные технологии, способствующие повышению качества образования</t>
  </si>
  <si>
    <t>Доля детей, охваченных дополнительными общеразвивающими программами технической и естественно-научной направленности</t>
  </si>
  <si>
    <t>2. Подпрограмма «Воспитание и развитие молодого гражданина Рыбинска в муниципальной системе образования»</t>
  </si>
  <si>
    <t>Доля обучающихся, включенных в образовательный туризм, в том числе по городскому округу город Рыбинск</t>
  </si>
  <si>
    <t>Доля обучающихся, участвующих в программах и мероприятиях, реализуемых с использованием дистанционных образовательных технологий</t>
  </si>
  <si>
    <t>Доля обучающихся, принимающих участие в заключительном фестивале физкультурного комплекса ВФСК ГТО</t>
  </si>
  <si>
    <t>Доля обучающихся-участников фестиваля ВФСК ГТО, получивших знак отличия (от общего числа выпускников 11-х классов)</t>
  </si>
  <si>
    <t>Доля детей в возрасте от 5 до 18 лет, охваченных дополнительным образованием в учреждениях различной организационно-правовой формы и формы собственности от общей численности детей 5-18 лет</t>
  </si>
  <si>
    <t>Доля общеобразовательных организаций, в которых активно действуют детские общественные объединения в рамках реализации 12 направлений   Российского  движения детей и молодежи «Движение первых»</t>
  </si>
  <si>
    <t>Доля детей в возрасте 8-18 лет, включенных в деятельность детских общественных объединений, созданных на базе муниципальных образовательных организаций, включая учреждения дополнительного образования</t>
  </si>
  <si>
    <t>Доля дошкольников, включенных в реализацию муниципальных проектов и программ, направленных на формирование гражданско-патриотических качеств личности для детей данного возраста</t>
  </si>
  <si>
    <t>Доля детей школьного возраста, включенных в реализацию муниципальных, региональных и федеральных проектов и программ, в том числе направленных на формирование гражданско-патриотических качеств личности для детей данного возраста</t>
  </si>
  <si>
    <t xml:space="preserve">Доля обучающихся - участников цикла проектов на онлайн платформах, направленных на раннюю профориентацию обучающихся, в том числе обучающихся с ОВЗ и детей-инвалидов </t>
  </si>
  <si>
    <t>Доля обучающихся профильных классов, продолживших обучение на основе предметов, изучавшихся на профильном (углубленном) уровне или в соответствии с направленностью дополнительного образования</t>
  </si>
  <si>
    <t>Доля образовательных организаций, реализующих проекты взаимодействия с промышленным сектором, учреждениями высшего, среднего профессионального образования городского округа города Рыбинска, в том числе «ProДВИЖЕНИЕ»</t>
  </si>
  <si>
    <t>Доля образовательных организаций реализующих возможности целевой подготовки кадров</t>
  </si>
  <si>
    <t>Доля обучающихся по программам психолого-педагогической направленности</t>
  </si>
  <si>
    <t xml:space="preserve">Доля педагогических кадров, включенных в профессиональные конкурсы «Учитель года», «Воспитатель года», «Сердце отдаю детям», «Педагогический дебют» </t>
  </si>
  <si>
    <t>Доля педагогических работников, вовлеченных в национальную систему профессионального роста педагогических работников</t>
  </si>
  <si>
    <t>Доля педагогов и руководящих кадров муниципальной системы общего образования, повысивших профессиональную компетенцию, используя различные ресурсы</t>
  </si>
  <si>
    <t>3. Подпрограмма «Ведомственная целевая программа функционирования отрасли «Образование»</t>
  </si>
  <si>
    <t>Доля образовательных организаций, выполняющих указы Президента Российской Федерации в рамках реализации государственной политики в области образования</t>
  </si>
  <si>
    <t>Доля образовательных организаций, оптимально и качественно работающих по оказанию муниципальных услуг и в направлении эффективного планирования и расходования бюджетных средств</t>
  </si>
  <si>
    <t xml:space="preserve">Доля обучающихся 2-11 классов, завершивших учебный год на «хорошо» и «отлично» </t>
  </si>
  <si>
    <t>Доля выпускников 11-х классов, получивших аттестат о среднем общем образовании</t>
  </si>
  <si>
    <t>Доля выпускников 9 классов, получивших аттестат об основном общем образовании</t>
  </si>
  <si>
    <t>Доля детей, охваченных организованным питанием</t>
  </si>
  <si>
    <t>Доля граждан в возрасте от 0 до 18 лет, оставшихся без попечения родителей, находящихся на воспитании в семьях граждан, от общего числа детей, оставшихся без попечения родителей</t>
  </si>
  <si>
    <t>Доля педагогов, использующих возможности ФГИС «Моя школа», ИКОП «Сферум»</t>
  </si>
  <si>
    <t>Доля образовательных организаций, имеющих программы по развитию кадрового потенциала и профориентации обучающихся, в том числе учащихся с ОВЗ и детей-инвалидов</t>
  </si>
  <si>
    <t xml:space="preserve"> МП "Развитие муниципальной ситсемы образования в городском округе город РыбинскЯрославской области"</t>
  </si>
  <si>
    <t>Доля обучающихся 7-11 классов, принимающих участие в муниципальном этапе Всероссийской олимпиады школьников от числа участников школьного этапа</t>
  </si>
  <si>
    <t>опрос среди СМиСП г. Рыбинска в рамках проведения мониторинга состояния и развития конкурентной среды на товарных рынках ЯО (более 250 анкет);
ежегодный отчет размещается на странице Министерства конкурентной политики ЯО (мониторинг  состояния и развития конкурентной среды).</t>
  </si>
  <si>
    <t>средняя</t>
  </si>
  <si>
    <t>3</t>
  </si>
  <si>
    <t>4</t>
  </si>
  <si>
    <t>5</t>
  </si>
  <si>
    <t>6</t>
  </si>
  <si>
    <t>7</t>
  </si>
  <si>
    <t>8</t>
  </si>
  <si>
    <t>1. Создание в муниципальной системе образования условий для эффективной самореализации обучающихся и воспитания гармонично развитой и социально активной личности, готовой к решению стратегических задач государства.</t>
  </si>
  <si>
    <t>Доля образовательных организаций, реализующих Рабочие программы по воспитанию от общего числа образовательных организаций</t>
  </si>
  <si>
    <t>9</t>
  </si>
  <si>
    <t>10</t>
  </si>
  <si>
    <t>11</t>
  </si>
  <si>
    <t>12</t>
  </si>
  <si>
    <t>13</t>
  </si>
  <si>
    <t>Доля обучающихся 9-11 классов, участников регионального этапа Всероссийской олимпиады школьников от общего числа обучающихся данного возраста</t>
  </si>
  <si>
    <t xml:space="preserve">Доля обучающихся 9-11 классов, ставших победителями и призерами регионального этапа Всероссийской олимпиады школьников от числа участников регионального этапа </t>
  </si>
  <si>
    <t>СДпз1 = 5,45/8,1=0,67
СДпз2 = 100/100=1
СДпз3 = 100/98,9=1,01
СДпз4 = 44,3/43,18=1,03
СДпз5 = 92,3/92,3=1
СДпз6 = 44,4/44,4=1
СДпз7 = 100/100=1
СДпз8 = 87,5/86,36=1,01
СДпз9 = 92/89,8=1,02
СДпз10 = 98,8/98=1,01
СДпз11 = 92/79,5=1,16
СДпз12 =35,5/35,5=1
СДпз13 =  36,5/36,5=1</t>
  </si>
  <si>
    <t>СДпз1 =100/100=1 
СДпз2 = 76/75=1,01
СДпз3 = 46,5/46,4=1
СДпз4 = 24,5/24,5=1
СДпз5 = 30/32,6=0,92
СДпз6 = 97/97=1
СДпз7 = 5/5=1
СДпз8 = 42/40=1,05
СДпз9 = 83,41/85=0,98
СДпз10 = 100/85,2=1,17
СДпз11 = 50/45=1,11
СДпз12 = 37/35,6=1,04
СДпз13 = 100/100=1
СДпз14 = 69/68=1,01
СДпз15 = 83,2/88=0,95
СДпз16 = 72,5/73,2=0,99
СДпз17 = 100/100=1
СДпз18 = 45/45,45=0,99
СДпз19 = 4,2/4,2=1
СДпз20 = 1,2/1,1=1,09
СДпз21 = 42/40=1,05
СДпз22 = 91/90=1,01</t>
  </si>
  <si>
    <t>СДпз1 =100/100=1 
СДпз2 = 100/100=1
СДпз3 = 41/45=0,91
СДпз4 = 99,73/100=1
СДпз5 = 99,8/99,82=1
СДпз6 = 93,7/93,7=1
СДпз7 = 82,9/82,9=1
СДпз8 = 77/77=1
СДпз9 = 100/100=1</t>
  </si>
  <si>
    <t>ПСД не разработана</t>
  </si>
  <si>
    <t>Работы не выполнялись в связи с отсутствием финансирования</t>
  </si>
  <si>
    <t>Выполнены работы по наружным сетям электроснабжения в ООШ № 15</t>
  </si>
  <si>
    <t xml:space="preserve">Соответствие условиям квотирования перехода с уровня на уровень. </t>
  </si>
  <si>
    <t xml:space="preserve">53% обучающихся включены в деятельность ШСК; 10,3%  обучающихся и воспитанников включены в освоение ВФСК ГТО </t>
  </si>
  <si>
    <t>726 педагогов прошли обучение по программам дополнительного профессионального образования. Реализация программы по переподготовке 10 учителей (переквалификация студентов РППК на учителя математики 5-6 классов). Грантовая поддержка и зачисление на программу</t>
  </si>
  <si>
    <t xml:space="preserve">В конкурсное движение включено 73 педагога МСО.
Реализованы  программы по переподготовке 10 учителей (переквалификация на учителя математики 5-6 классов). Грантовая поддержка действующих учителей претендентов для  зачисления на программу </t>
  </si>
  <si>
    <t>Проект не реализован, т.к. проводилась работа по разработке НПА. Зачисление на программы осуществляется с сентября (ежегодно). Планируется реализация с сентября 2024 г</t>
  </si>
  <si>
    <t>Субсидия не была выделена в январе 2023 года и позднее не было корреткировки, так как не был согласован НПА</t>
  </si>
  <si>
    <t xml:space="preserve">не менее 50 % обучающихся 7-11 классов принимают участие в муниципальном этапе ВсОШ и в 18% в региональном этапе </t>
  </si>
  <si>
    <t>не менее 7,9% обучающихся и воспитанников включены в освоение ВФСК ГТО</t>
  </si>
  <si>
    <t xml:space="preserve">"Реализация молодежной политики в городском округе город Рыбинск Ярославской области" </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</si>
  <si>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</si>
  <si>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58 мероприятий. 6950 участников</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</si>
  <si>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</si>
  <si>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19 мероприятий. 8570 участников</t>
  </si>
  <si>
    <t>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t>
  </si>
  <si>
    <t>102 мероприятия. 2526 участников</t>
  </si>
  <si>
    <t>Организация мероприятий в сфере молодежной политики, направленных на вовлечение молодежи в инновационную, предпринимательскую, добровольческую (волонтерскую) деятельность, а также на развитие гражданской активности молодежи и формирование здорового образа жизни</t>
  </si>
  <si>
    <t>62 мероприятия. 6690 участников</t>
  </si>
  <si>
    <t>Организация досуга детей, подростков и молодежи</t>
  </si>
  <si>
    <t>50 мероприятий. 3600 участников</t>
  </si>
  <si>
    <t>Модернизация объекта молодежной политики МАУ «Молодежный центр «Максимум» г. Рыбинск, ул. Луговая, 17 («Дворец молодежи») / создание ПСД</t>
  </si>
  <si>
    <t>1 услуга по созданию ПСД для ремонта Дворца молодежи</t>
  </si>
  <si>
    <t>Текущий ремонт клубов по месту жительства и хоккейных кортов/ создание ПСД</t>
  </si>
  <si>
    <t>Закупка строительных материалов, найм рабочих по договору ГПХ</t>
  </si>
  <si>
    <t>1 услуга
Оценка состояния кровли</t>
  </si>
  <si>
    <t xml:space="preserve">Услуга на выполнение работ по изоляции труб отопления и вентиляционных коробов в чердачном помещении  Дворца молодёжи (ул.Луговая,17)
</t>
  </si>
  <si>
    <t>1 услуга
Изоляция труб отопления и вентиляционных коробов</t>
  </si>
  <si>
    <t>Услуга на выполнение работ по уборке  помещении  Дворца молодёжи (ул.Луговая,17) после ремонта</t>
  </si>
  <si>
    <t>1 услуга
Уборка Дворца молодёжи</t>
  </si>
  <si>
    <t>Услуги по выполнению работ по текущему ремонту помещении  Дворца молодёжи (ул.Луговая,17)</t>
  </si>
  <si>
    <t xml:space="preserve">1 услуга
Ремонт помещения </t>
  </si>
  <si>
    <t>Погашение кредиторской задолженности по исполнительным документам</t>
  </si>
  <si>
    <t>Погашение задолженности</t>
  </si>
  <si>
    <t>Использование собственных доходов учреждения на оказание услуг по организации отдыха и оздоровления детей и молодежи  в загородных   муниципальных учреждениях отдыха и оздоровления</t>
  </si>
  <si>
    <t xml:space="preserve">2340 человек </t>
  </si>
  <si>
    <t>3106 человек</t>
  </si>
  <si>
    <t xml:space="preserve">1 (3 структурных подраздления) </t>
  </si>
  <si>
    <t>Обеспечение условий для развития социальной активности молодежи городского округа город Рыбинск Ярославской области</t>
  </si>
  <si>
    <t>Задача 1: Вовлечение молодежи в активную жизнь городского сообщества</t>
  </si>
  <si>
    <t xml:space="preserve">Реализация программ подготовки и обучения молодежного актива </t>
  </si>
  <si>
    <t>Проведение 3 мероприятий (из них крупные: профориентационная игра "Профи-парк", игра "Конфликт полушарий)". 300 участников</t>
  </si>
  <si>
    <t>Проведение конкурса среди лидеров и руководителей МиДОО, ОМС</t>
  </si>
  <si>
    <t>Проведение 1 мероприятия "Конкурс Лидер XXI века". 20 участников</t>
  </si>
  <si>
    <t>Проведение  городского конкурса молодежных инициатив и социальных проектов</t>
  </si>
  <si>
    <t xml:space="preserve">Проведение массовых мероприятий, приуроченных  к празднованию
Дня молодежи, праздникам и памятным дням и датам РФ и города
</t>
  </si>
  <si>
    <t>Проведение 10 массовых мероприятий (Фестиваль Льва Ошанина, конкурс для молодых литераторов, выездные Дни молодежи, профориентационные мероприятия, Поезд Победы). 5000 участников.</t>
  </si>
  <si>
    <t>Проведение 15 мероприятий (в том числе акций, лекций). 150 участников</t>
  </si>
  <si>
    <t>Проведение социалогического исследования. 2000 участников. Создание мотивационных видеороликов (11 видеороликов). Создание печатной продукции для выпускников. Создание мотивационной печатной продукции для молодежи.</t>
  </si>
  <si>
    <t>Мероприятия по содействию профессиональному  самоопределению молодежи: экскурсионно-образовательные программы, игры, семинары, акции</t>
  </si>
  <si>
    <t>Проведение цикла экскурсий для школьников Ярославской области, для знакомства с образовательным промышленным потенциалов Рыбинска. 1700 участников. 38 экскурсий</t>
  </si>
  <si>
    <t>Задача 2: Развитие инновационного, интеллектуального  потенциала, деловой активности молодежи</t>
  </si>
  <si>
    <t>Проведение мероприятий с целью популяризации идей  добровольчества  среди молодежи</t>
  </si>
  <si>
    <t>Проведение массовых мероприятий, в том числе крупных "Свеча памяти", "Комсомольский субботник", "Парад студентов", конкурс "Лучший волонтер и лучший волонтерский отряд". 3500 участников</t>
  </si>
  <si>
    <t>Организация и проведение фестивалей, мероприятий и конкурсов, направленных на воспитание семейных ценностей</t>
  </si>
  <si>
    <t>Проведение 6 мероприятий: "Фестиваль молодых семей", "Масленица", "Любовь окрыляет", "Бал выпускников", "День защиты детей", "Мир семьи". 740 участников, лагерь для молодых</t>
  </si>
  <si>
    <t>Задача 3: Обеспечение условий для реализации творческого потенциала молодежи, активного занятия физической культурой и спортом</t>
  </si>
  <si>
    <t xml:space="preserve">Реализация культурно-досуговых программ для подростков и молодежи, в т.ч. спортивных соревнований, турниров, слетов </t>
  </si>
  <si>
    <t>Проведение 8 мероприятий: "Золотая шайба", "Зимний движ", "Кожаный мяч", "Кинопоказ под открытым небом", "Добавь движения", Фестиваль водных видов спорта, Граффити-фестиваль. 
4500 участников</t>
  </si>
  <si>
    <t xml:space="preserve">Организация и проведение фестивалей, конкурсов современного молодежного творчества </t>
  </si>
  <si>
    <t>Проведение массовых мероприятий. В том числе крупных "Вечеринка 23+8", "STart", "Есть идея", Выставка художественных работ "Любимому городу", Фестиваль молодых семей. 3500 участников</t>
  </si>
  <si>
    <t xml:space="preserve">Содействие участию представителей молодежи города в  мероприятиях   регионального и других уровней, в т.ч. транспортные услуги </t>
  </si>
  <si>
    <t>Проведение массовых мероприятий. Транспортное обслуживание с целью участия команд г. Рыбинска в областных соревнованиях</t>
  </si>
  <si>
    <t>Задача 4: Укрепление информационно-ресурсной базы реализации молодежной политики на территории города Рыбинска</t>
  </si>
  <si>
    <t>Обучение специалистов системы молодежной политики современным методам и технологиям работы с молодежью</t>
  </si>
  <si>
    <t>ИТОГО по задаче 4</t>
  </si>
  <si>
    <t>Задача 5: Реализация регионального проекта «Развитие системы поддержки молодежи («Молодежь России»)»</t>
  </si>
  <si>
    <t>Внутренние отделочные работы  во Дворце молодежи (ул. Луговая, 17)</t>
  </si>
  <si>
    <t>Текущий ремонт и создание многофункциональных пространств во Дворце млодежи</t>
  </si>
  <si>
    <t>Материально-техническое оснащение (мультимедийное, звуковое и компьютерное оборудование, мебель) МАУ МЦ «Максимум»</t>
  </si>
  <si>
    <t>Организация и проведение Городского профориентационного форума «Ключевой момент»</t>
  </si>
  <si>
    <t>Проведение 1 мероприятия. 3000 участников</t>
  </si>
  <si>
    <t>Организации и проведению Открытого фестиваля молодежного творчества «Я – молодой!»</t>
  </si>
  <si>
    <t>Проведение 1 мероприятия. 500 участников</t>
  </si>
  <si>
    <t>Организация и проведение фестиваля «Мой двор – моя команда»</t>
  </si>
  <si>
    <t>Проведение цикла мероприятий. 1400 участников</t>
  </si>
  <si>
    <t>Реализация Проекта по формированию традиционных семейных ценностей «Безопасный пляж»</t>
  </si>
  <si>
    <t>Проведение цикла мероприятий. 1500 участников</t>
  </si>
  <si>
    <t>Организации и проведению Обучающего семинара для молодежного актива по программе «Формула успеха»</t>
  </si>
  <si>
    <t>Проведение 1 мероприятия. 150 участников</t>
  </si>
  <si>
    <t>Организация и проведение Дня молодежи Российской Федерации</t>
  </si>
  <si>
    <t>Рекламно-информационое сопровождение деятельности Молодежного центра «Максимум» в формате телевизионной программы</t>
  </si>
  <si>
    <t>Выпуск 2 видеороликов в формате телепередачи</t>
  </si>
  <si>
    <t>ИТОГО по задаче 5</t>
  </si>
  <si>
    <t>Отдых, оздоровление и занятость детей и молодежи городского округа город Рыбинск Ярославской области</t>
  </si>
  <si>
    <t xml:space="preserve">Задача 1: Создание условий для сохранения и развития  учреждений отдыха и оздоровления города Рыбинска </t>
  </si>
  <si>
    <t xml:space="preserve">Укрепление материально-технической базы загородных организаций отдыха детей
и их оздоровления 
</t>
  </si>
  <si>
    <t xml:space="preserve">Укрепление материально-технической базы организаций отдыха детей
и их оздоровления 
</t>
  </si>
  <si>
    <t xml:space="preserve">Обеспечение антитеррористической защищенности объектов загородных организаций отдыха детей
и их оздоровления 
</t>
  </si>
  <si>
    <t xml:space="preserve">Обеспечение антитеррористической защищенности 
и их оздоровления 
</t>
  </si>
  <si>
    <t>Не менее 2000 человек</t>
  </si>
  <si>
    <t>4072 человека</t>
  </si>
  <si>
    <t xml:space="preserve">Организация деятельности лагерей с дневным пребыванием детей на базе МУ  спорта
</t>
  </si>
  <si>
    <t xml:space="preserve">Не менее 500 человек </t>
  </si>
  <si>
    <t>778 человек</t>
  </si>
  <si>
    <t>Организация деятельности профильных лагерей (смен), проведение семинаров, совещаний</t>
  </si>
  <si>
    <t>Не менее 200 человек</t>
  </si>
  <si>
    <t>150 чел.</t>
  </si>
  <si>
    <t xml:space="preserve">900 детей </t>
  </si>
  <si>
    <t xml:space="preserve">735 - дневные лагеря, 636- загородные </t>
  </si>
  <si>
    <t xml:space="preserve">Компенсация части расходов на приобретение путевки в организации  
отдыха и оздоровления детей работникам МУ, органов местного самоуправления;
детям-победителям городских, областных конкурсов. 
</t>
  </si>
  <si>
    <t xml:space="preserve">Компенсация части расходов на приобретение путевки в организации отдыха детей и их оздоровления </t>
  </si>
  <si>
    <t>Компенсация части расходов на приобретение путевки</t>
  </si>
  <si>
    <t>1125 чел.</t>
  </si>
  <si>
    <t xml:space="preserve">Частичная оплата стоимости путевки в организации отдыха детей и их оздоровления  
</t>
  </si>
  <si>
    <t>Частичная оплата расходов на приобретение путевки</t>
  </si>
  <si>
    <t xml:space="preserve">нет заявлений </t>
  </si>
  <si>
    <t>Реализация программи проектов в сфере детского отдыха</t>
  </si>
  <si>
    <t xml:space="preserve">42 участника </t>
  </si>
  <si>
    <t xml:space="preserve">Обеспечение временного трудоустройства несовершеннолетних </t>
  </si>
  <si>
    <t>79 человек</t>
  </si>
  <si>
    <t>Организация работы с детьми по месту жительства в рамках  проекта «Мой двор – моя команда»</t>
  </si>
  <si>
    <t>Организация и проведение фестиваля «Дни молодежи»</t>
  </si>
  <si>
    <t>300 человек</t>
  </si>
  <si>
    <t>Организация и проведение курсов  по подготовке педагогических кадров «Школа вожатского мастерства»</t>
  </si>
  <si>
    <t>40 участников</t>
  </si>
  <si>
    <t xml:space="preserve">40 участников </t>
  </si>
  <si>
    <t>Патриотическое воспитание и допризывная  подготовка граждан  городского округа город Рыбинск Ярославской области</t>
  </si>
  <si>
    <t xml:space="preserve">Задача 1: Создание и развитие условий для эффективного функционирования системы патриотического воспитания граждан 
на территории города Рыбинска
</t>
  </si>
  <si>
    <t xml:space="preserve">Поддержка деятельности поискового движения  на территории города Рыбинска,  поддержка деятельности Поста №1, программ и проектов патриотической направленности </t>
  </si>
  <si>
    <t>Организация Поста №1, Слет военно-патриотических объединений «Юность. Отвага. Спорт». 850 участников</t>
  </si>
  <si>
    <t>Содействие участию патриотических объединений в мероприятиях патриотической направленности различного уровня</t>
  </si>
  <si>
    <t>Поездки рыбинских команд на мероприятия регионального уровня</t>
  </si>
  <si>
    <t xml:space="preserve">Задача 2: Создание условий для реализации проектов и мероприятий,  направленных на формирование гражданско - патриотических ценностей у граждан города Рыбинска </t>
  </si>
  <si>
    <t>Проведение мероприятий, направленных на формирование у молодежи призывного возраста позитивного отношения к службе в ВС РФ, чувства долга по защите Отечества</t>
  </si>
  <si>
    <t>Проведение 5 мероприятий. 750 участников. "День защитника Отечества", "Умей, владей, стремись", "Победа", "Ушаковский берег", "Курс молодого бойца"</t>
  </si>
  <si>
    <t>Проведение торжественных мероприятий, посвященных памяти ветеранов локальных войн и вооруженных конфликтов</t>
  </si>
  <si>
    <t>Проведение 1 мероприятия. 100 участников. "Митинг, посвященный памяти погибших героев – земляков 6-ой ПДР 76 ВДД рыбинцев С. Грудинского и р. Судакова"</t>
  </si>
  <si>
    <t>Организация и проведение гражданско-патриотических акции, творческих фестивалей</t>
  </si>
  <si>
    <t>Проведение 8 мероприятий, 7950 участников. Церемония вручения паспортов гражданам, достигшим 14-летнего возраста» (3 раза), Всероссийские акции «Рекорд Победы», "Георгиевская ленточка", "Бессмертный полк", "Автобус Победы", "Голубь Победы"</t>
  </si>
  <si>
    <t>ИТОГО по подпрограмме 4</t>
  </si>
  <si>
    <t xml:space="preserve">Функционирование отрасли «Молодежная политика» в городском округе город Рыбинск Ярославской области </t>
  </si>
  <si>
    <t xml:space="preserve">Услуга по строительно-технической экспертизе кровли здания Дворца молодёжи
(ул.Луговая,17) 
</t>
  </si>
  <si>
    <t xml:space="preserve">Предоставление субсидии на  выполнение работ по  созданию условий для  отдыха и оздоровления детей и молодежи на базе загородных муниципальных учреждений отдыха детей  и их оздоровления  </t>
  </si>
  <si>
    <t>Средства были перенаправлены на пп.8, 9,10,11,12</t>
  </si>
  <si>
    <t>Мероприятий в МП не было, все по доп.соглашениям (вовремя не внесли изменения)</t>
  </si>
  <si>
    <t xml:space="preserve">не менее 200 молодых людей </t>
  </si>
  <si>
    <t xml:space="preserve">Не менее 10 молодых людей </t>
  </si>
  <si>
    <t xml:space="preserve">Поддержка и реализация не менее 11 проектов </t>
  </si>
  <si>
    <t xml:space="preserve">Охват не менее 5000 молодых людей </t>
  </si>
  <si>
    <t xml:space="preserve">Проведение социологического исследования в молодежной среде, изготовление мотивационных роликов,    информационных материалов (печатной продукции) о возможностях для самореализации молодежи 
в городе Рыбинске 
</t>
  </si>
  <si>
    <t>Организация и проведение мероприятий и акций, направленных на профилактику асоциального и деструктивного поведения в молодежной среде</t>
  </si>
  <si>
    <t xml:space="preserve">не менее 1000 человек </t>
  </si>
  <si>
    <t>Помощь молодым людям в определении выбора профессии</t>
  </si>
  <si>
    <t xml:space="preserve">Проведение городской молодежной конференции, форума с элементами обучения по итогам реализации подпрограммы. </t>
  </si>
  <si>
    <t xml:space="preserve">не менее 100 человек </t>
  </si>
  <si>
    <t xml:space="preserve">не менее 3500 молодых людей </t>
  </si>
  <si>
    <t xml:space="preserve">молодежь не менее 20 человек </t>
  </si>
  <si>
    <t xml:space="preserve">не менее 4500 человек </t>
  </si>
  <si>
    <t xml:space="preserve">не менее 3600 человек </t>
  </si>
  <si>
    <t xml:space="preserve">Участие молодых людей города Рыбинска в мероприятиях различного уровня </t>
  </si>
  <si>
    <t xml:space="preserve">не менее 3 проектов, направленных на обучение молодежного актива </t>
  </si>
  <si>
    <t>Создание многофункциональных пространств</t>
  </si>
  <si>
    <t xml:space="preserve">Оснащение площадей Дворца молодежи новым оборудованием. </t>
  </si>
  <si>
    <t xml:space="preserve">Не менее 500 участников </t>
  </si>
  <si>
    <t>3000 участников</t>
  </si>
  <si>
    <t xml:space="preserve"> 150 участников</t>
  </si>
  <si>
    <t>1500 участников</t>
  </si>
  <si>
    <t>500 участников</t>
  </si>
  <si>
    <t xml:space="preserve">не менее 2 выпусков </t>
  </si>
  <si>
    <t>сэкономленые средства были перенаправлены на другое мероприятие (п. 8)</t>
  </si>
  <si>
    <t>Оснащение Дворца молодежи новым оборудованием: экран, проектор, акустическая система, микшерный пульт,стойка, комплект коммутации, ноутбук, кресло, стол, стеллаж, роутер, стулья, стойка ресепшен, диван, конвектор, микрофоны,приобретен дополнительный  LED экран</t>
  </si>
  <si>
    <t>Результат проведения торгов. Сэкономленные средства были перенаправлены на другое мероприятие (п. 2)</t>
  </si>
  <si>
    <t xml:space="preserve">МАУ "ЦО "Содружество": ДОЛ им. Ю.Гагарина, ДОЛ им. Матросова, ДОЛ "Полянка" 
</t>
  </si>
  <si>
    <t xml:space="preserve">Задача 2: Обеспечение отдыха, оздоровления и занятости детей и молодежи города Рыбинска </t>
  </si>
  <si>
    <t xml:space="preserve">Организация деятельности лагерей с дневным пребыванием детей на базе МУ  образования, культуры </t>
  </si>
  <si>
    <t>Приобретение  путевок в организации отдыха детей и их оздоровления круглосуточного пребывания  детей, оплата стоимости  пребывания ребенка в лагерях с дневной формой пребывания  детей детям, находящимся в трудной жизненной ситуации; детям погибших сотрудников правоохранительных органов и военнослужащих, безнадзорным детям</t>
  </si>
  <si>
    <t>70 детей</t>
  </si>
  <si>
    <t>58 детей</t>
  </si>
  <si>
    <t>Городской конкурс программ (проектов) в сфере отдыха и  оздоровления детей и молодежи  городского округа город Рыбинск</t>
  </si>
  <si>
    <t xml:space="preserve">Молодые люди в возрасте от 14 до 17 лет </t>
  </si>
  <si>
    <t>Участие в работе областных профильных лагерей</t>
  </si>
  <si>
    <t>отсутствует финансирование</t>
  </si>
  <si>
    <t xml:space="preserve">Обмен опытом ведения поисковой работы </t>
  </si>
  <si>
    <t xml:space="preserve">Обмен опытом в сфере патриотического воспитания </t>
  </si>
  <si>
    <t xml:space="preserve">Количество человек не менее 1200 </t>
  </si>
  <si>
    <t xml:space="preserve">Количество не менее 800 человек </t>
  </si>
  <si>
    <t xml:space="preserve">количество участников 3000 человек </t>
  </si>
  <si>
    <t xml:space="preserve"> Муниципальная программа "Градостроительное развитие
территорий городского округа город Рыбинск Ярославской области"</t>
  </si>
  <si>
    <t xml:space="preserve">Подпрограмма 1 "Обеспечение градостроительной документацией территорий городского округа город Рыбинск Ярославской области"
</t>
  </si>
  <si>
    <t xml:space="preserve">Разработка проекта изменений в Генеральный план
</t>
  </si>
  <si>
    <t xml:space="preserve">Разработка проекта изменений в Правила землепользования и застройки
</t>
  </si>
  <si>
    <t xml:space="preserve">Подготовка сведений о границах территориальных зон для внесения в Единый государственный реестр недвижимости
 </t>
  </si>
  <si>
    <t xml:space="preserve">Разработка проекта зон охраны объектов культурного наследия
</t>
  </si>
  <si>
    <t xml:space="preserve">Внесение изменений в проект планировки и разработка проекта межевания территории в районе улиц Партизанская - Новоселов - Гражданская - пр. Серова (в т.ч. инженерные изыскания) (этап 2)
</t>
  </si>
  <si>
    <t>Геоизыскания выполены                           Проект планировки не разработан</t>
  </si>
  <si>
    <t xml:space="preserve">Разработка проекта планировки и проекта межевания территории в границах улиц: 1-я Выборгская - Николая Невского - Волочаевская - Окружная дорога - Софийская - существующий проезд у СНТ "Восход" (в т.ч. инженерные изыскания)
</t>
  </si>
  <si>
    <t xml:space="preserve">Разработка проекта планировки и проекта межевания территории в границах улиц: Нансена - Ошанина - Юбилейная - пр. Генерала Батова (в т.ч. инженерные изыскания)
</t>
  </si>
  <si>
    <t xml:space="preserve">Разработка проекта планировки и проекта межевания территории в границах улиц: Февральской - Николая Невского - Волочаевской - Черепичной (в т.ч. инженерные изыскания)
</t>
  </si>
  <si>
    <t xml:space="preserve">Программно-техническое обеспечение, обеспечение информационной безопасности, необходимые для разработки документации по планировке территории
</t>
  </si>
  <si>
    <t xml:space="preserve">Подпрограмма 2 "Совершенствование наружной информации на территории исторического центра города Рыбинска"
</t>
  </si>
  <si>
    <t xml:space="preserve">Предоставление субсидий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приобретением (изготовлением) информационных конструкций
</t>
  </si>
  <si>
    <t xml:space="preserve">Задача. Создание условий для осуществления архитектурной, градостроительной деятельности, эффективного использования земельных ресурсов </t>
  </si>
  <si>
    <t>Наличие актуального Генерального плана, соответствующего действующему законодательству</t>
  </si>
  <si>
    <t>В стадии разработки</t>
  </si>
  <si>
    <t>Наличие актуальных Правил землепользования и застройки, соответствующих действующему законодательству</t>
  </si>
  <si>
    <t>2023 - 17 карт (планов)</t>
  </si>
  <si>
    <t>выявлены ошибки, направлено на доработку</t>
  </si>
  <si>
    <t xml:space="preserve">1 проект </t>
  </si>
  <si>
    <t>36,08 га. Возможность формирования не менее 7 земельных участков в целях многоквартирного жилищного строительства</t>
  </si>
  <si>
    <t>146 га. Возможность формирования не менее 10 земельных участков в целях промышленного и иного строительства</t>
  </si>
  <si>
    <t>19,2 га. Возможность формирования не менее 10 земельных участков в целях промышленного и иного строительства</t>
  </si>
  <si>
    <t>5,7 га. Возможность формирования не менее 2 земельных участков в целях многоквартирного жилищного строительства</t>
  </si>
  <si>
    <t xml:space="preserve">1 ед. </t>
  </si>
  <si>
    <t>1 ед. 
Совершенствование процесса разработки градостроительной документации, сокращение сроков ее разработки, повышение информационной безопасности</t>
  </si>
  <si>
    <t xml:space="preserve">10 шт. </t>
  </si>
  <si>
    <t xml:space="preserve">12 шт. </t>
  </si>
  <si>
    <t xml:space="preserve">Подпрограмма 1 "Обеспечение градостроительной документацией территорий городского округа город Рыбинск Ярославской области"
</t>
  </si>
  <si>
    <t xml:space="preserve">ед.   </t>
  </si>
  <si>
    <t>Утверждение запланировано на 2024г</t>
  </si>
  <si>
    <t>Разработка проектов планировки и проектов межевания территорий для формирования земельных участков в целях многоквартирного жилищного, промышленного и иного строительства (нормативные правовые акты об утверждении) (шт.)</t>
  </si>
  <si>
    <t>Программно-техническое обеспечение, обеспечение информационной безопасности, необходимые для разработки документации по планировке территории (шт.)</t>
  </si>
  <si>
    <t xml:space="preserve">Подпрограмма 2 "Совершенствование наружной информации на территории исторического центра города Рыбинска"
</t>
  </si>
  <si>
    <t xml:space="preserve">Количество информационных конструкций первого и второго типа в зоне особого и строгого информационного контроля (зона 1, зона 2), приведенных в надлежащее состояние (шт.)
</t>
  </si>
  <si>
    <t xml:space="preserve">Разработка проекта изменений в Генеральный план (нормативные правовые акты об утверждении) 
</t>
  </si>
  <si>
    <t xml:space="preserve">Разработка проекта изменений в Правила землепользования и застройки (нормативные правовые акты об утверждении) </t>
  </si>
  <si>
    <t xml:space="preserve">Подготовка сведений о границах территориальных зон для внесения в Единый государственный реестр недвижимости </t>
  </si>
  <si>
    <t>Разработка проекта зон охраны объектов культурного наследия (нормативные правовые акты об утверждении)</t>
  </si>
  <si>
    <t xml:space="preserve"> Муниципальная программа "Градостроительное развитие территорий городского округа город Рыбинск Ярославской области"</t>
  </si>
  <si>
    <t>СДпз1 = 0/1=0
СДпз2 = 2/1=2
СДпз3 = 0/17=0
СДпз4 = 1/1=1
СДпз5 = 2/4=0,5
СДпз6 = 1/1=1</t>
  </si>
  <si>
    <t>СДпз1 = 12/10=1,2</t>
  </si>
  <si>
    <t xml:space="preserve"> Муниципальная программа "Реализация молодежной политики в городском округе город Рыбинск Ярославской области"</t>
  </si>
  <si>
    <t>Количество представленных и реализованных проектов, направленных на вовлечение молодежи в общественную деятельность</t>
  </si>
  <si>
    <t xml:space="preserve">Количество волонтеров, ежегодно принимающих участие в реализации социально-значимых инициатив на территории города                  </t>
  </si>
  <si>
    <t xml:space="preserve">Количество мероприятий для молодежи и с ее участием </t>
  </si>
  <si>
    <t xml:space="preserve">Количество участников городских мероприятий  для молодежи и с ее участием </t>
  </si>
  <si>
    <t>Количество проектов, направленных на обучение молодёжного актива</t>
  </si>
  <si>
    <t xml:space="preserve">Количество молодежных и детских общественных организаций и объединений патриотической направленности </t>
  </si>
  <si>
    <t>Количество мероприятий патриотической направленности, посвященных памяти ветеранов локальных войн и  вооруженных конфликтов (единиц)</t>
  </si>
  <si>
    <t>Подпрограмма «Отдых, оздоровление и занятость детей и молодежи городского округа город Рыбинск Ярославской области » на 2023 – 2026 годы</t>
  </si>
  <si>
    <t xml:space="preserve">Количество учреждений отдыха и оздоровления различного типа                             </t>
  </si>
  <si>
    <t xml:space="preserve">Количество детей и молодежи  (в возрасте от  7 до 17 лет), охваченных  всеми формами отдыха и оздоровления  </t>
  </si>
  <si>
    <t>Подпрограмма «Функционирование отрасли «Молодежная политика» в городском округе город Рыбинск  Ярославской области» на 2023 – 2026 годы</t>
  </si>
  <si>
    <t xml:space="preserve">Количество жителей г. Рыбинска в возрасте  от 14 до 35 лет, охваченных мерами государственной молодежной политики, реализуемыми муниципальным учреждением сферы молодежной политики                     </t>
  </si>
  <si>
    <t xml:space="preserve">Количество учреждений сферы молодежной политики, осуществляющих деятельность на территории города Рыбинск  </t>
  </si>
  <si>
    <t>МАУ ЦО "Содружество" вышло из под ведомства УМП</t>
  </si>
  <si>
    <t xml:space="preserve">Подпрограмма «Обеспечение условий для развития социальной активности молодежи городского округа город Рыбинск Ярославской области» </t>
  </si>
  <si>
    <t xml:space="preserve">Количество  участников молодежных и детских  общественных организаций и объединений, органов молодежного  самоуправления 
</t>
  </si>
  <si>
    <t xml:space="preserve">Подпрограмма «Патриотическое воспитание и допризывная подготовка граждан городского округа город Рыбинск Ярославской области» </t>
  </si>
  <si>
    <t>Количество участников мероприятий регионального проекта "Реализация системы поддержки молодежи"</t>
  </si>
  <si>
    <t>Количество видеоматериалов, созданных в рамках регионального проекта "Реализация системы поддержки молодежи"</t>
  </si>
  <si>
    <t>Количество многофункциональных пространств, созданных в рамках регионального проекта "Реализация системы поддержки молодежи"</t>
  </si>
  <si>
    <t>СДпз1 = 11/11=1
СДпз2 = 13360/13360=1
СДпз3 = 430/430=1
СДпз4 = 75/75=1
СДпз5 = 8100/8100=1
СДпз6 = 3/3=1
СДпз7 = 8650/8650=1
СДпз8 = 2/2=1
СДпз9 = 1/1=1</t>
  </si>
  <si>
    <t>СДпз1 = 12/12=1
СДпз2 = 5/5=1</t>
  </si>
  <si>
    <t>СДпз1 = 45/45=1
СДпз2 = 7510/7510=1</t>
  </si>
  <si>
    <t>СДпз1 = 30976/30976=1
СДпз2 = 1/2=0,5</t>
  </si>
  <si>
    <t xml:space="preserve">Подготовлены и утверждены 2 редакции ПЗЗ: от 31.08.2023 №398 и от 30.11.2023 №29  </t>
  </si>
  <si>
    <t>Осуществляется подготовка проекта планировки и проекта межевания</t>
  </si>
  <si>
    <t>Геоизыскания выполены,                           Проект планировки и проект межевания направлен на доработку</t>
  </si>
  <si>
    <t>Проект дорабатывается</t>
  </si>
  <si>
    <t>Проект подготовлен и утвержден. Предусмотрено 2 земельных участка под МКД и детский сад</t>
  </si>
  <si>
    <t>Строительство объекта формата "сельскохозяйственный рынок"</t>
  </si>
  <si>
    <t xml:space="preserve">Поиск инвестора для строительства объекта формата "сельскохозяйственный рынок" </t>
  </si>
  <si>
    <t>Определение инвестора в 2024 г.</t>
  </si>
  <si>
    <t>Др. источн.</t>
  </si>
  <si>
    <t>Организация ярмарок Администрацией городского округа город Рыбинск</t>
  </si>
  <si>
    <t xml:space="preserve">Функционирование постоянно действующих ярмарок на частных территориях </t>
  </si>
  <si>
    <t xml:space="preserve">7 ярмарок на 1270 торговых мест </t>
  </si>
  <si>
    <t xml:space="preserve">7 ярмарок на 1270 торговых мест (организаторы ярмарок: ООО "Центральный рынок" (ул.Луначарского,16), ООО "ФК "ИНК"(Крестовая ул., 12), АО "НПП "Техмаш" (ул.9 Мая,12), ООО "Персонал-Сити" (ул.Черняховского,31), ИП Еременко В.В. (Юбилейная ул.,47), ООО "ТПФ "Лана"(ул.Кирова,3), ООО "Виконда Девелопмент" (пр.Мира, у д.12). </t>
  </si>
  <si>
    <t>Отклонений нет</t>
  </si>
  <si>
    <t>Проведение консультационной работы с хозяйствующими субъектами по вопросам действующего законодательства, регулирующего деятельность на рынках и ярмарках</t>
  </si>
  <si>
    <t>716 консультаций</t>
  </si>
  <si>
    <t xml:space="preserve">"Развитие рынков, ярмарок в городском округе город Рыбинск Ярославской области" </t>
  </si>
  <si>
    <t>Организация  90 торговых мест к  2025 г. (в 2023 г. торг.м.  не предусмотрены)</t>
  </si>
  <si>
    <t xml:space="preserve">46 ед. </t>
  </si>
  <si>
    <t>72 ед. 
Поступления в бюджет города за предоставление места на ярмарках в 2023 г. составили 1045,8,0 тыс.руб. (114,3%  к 2022г. - 1022 тыс.руб.)</t>
  </si>
  <si>
    <t>Более 700 консультаций</t>
  </si>
  <si>
    <t xml:space="preserve"> Муниципальная программа  "Развитие рынков, ярмарок в городском округе город Рыбинск Ярославской области"</t>
  </si>
  <si>
    <t>Количество торговых мест на "сельскохозяйственном рынке"</t>
  </si>
  <si>
    <t>Количество ярмарок, организуемых Администрацией городского округа город Рыбинск</t>
  </si>
  <si>
    <t xml:space="preserve">Количество ярмарок увеличилось в связи с увеличением  востребованности  ярмарочных площадок субъектами  предпринимательской деятельности. </t>
  </si>
  <si>
    <t>Количество хозяйствующих субъектов, получивших методическую и информационную поддержку</t>
  </si>
  <si>
    <t>более 700</t>
  </si>
  <si>
    <t>Количество торговых мест на ярмарках на частных территориях.</t>
  </si>
  <si>
    <t xml:space="preserve">Количество постоянно действующих ярмарок на частных территориях. </t>
  </si>
  <si>
    <t>СДпз1 = 1
СДпз2 = 72/45=1.6
СДпз3 = 7/7=1
СДпз4 = 1270/1270=1
СДпз5 = 1</t>
  </si>
  <si>
    <t>Подпрограмма 1. "Строительство, реконструкция, капитальный ремонт, ремонт и содержание автомобильных дорог города Рыбинска Ярославской области"</t>
  </si>
  <si>
    <t xml:space="preserve">Мероприятия Управления строительства </t>
  </si>
  <si>
    <t xml:space="preserve">Задача 1. Приведение в нормативное состояние, развитие и увеличение пропускной способности сети автомобильных дорог города Рыбинска </t>
  </si>
  <si>
    <t>Ремонт моста через р. Волгу 2024 г.</t>
  </si>
  <si>
    <t>Др. ср-ва</t>
  </si>
  <si>
    <t>Итого по подпрограмме (ГРБС - Управление строительства)</t>
  </si>
  <si>
    <t>Мероприятия Департамента ЖК, транспорта и связи</t>
  </si>
  <si>
    <t>Капитальный ремонт, ремонт автомобильных дорог, искуусственных дорожных сооружений (без учета кредиторской задолженности)</t>
  </si>
  <si>
    <t>Др.ср</t>
  </si>
  <si>
    <t>Капитальный ремонт, ремонт автомобильных дорог и межквартальных проездов с твердым покрытием, капитальный ремонт моста через р. Волга</t>
  </si>
  <si>
    <t>Кап. ремонт и ремонт дорог: 2023 год - 1,94 км (7 объектов)</t>
  </si>
  <si>
    <t>Капитальный ремонт и ремонт дорог - 1,884 км (6 объектов)</t>
  </si>
  <si>
    <t>Др.ср-ва</t>
  </si>
  <si>
    <t>Ремонт сетей ливневой канализации</t>
  </si>
  <si>
    <t>Ремонт колодцев, востановление открытой, закрытой ливневой канализации по мере разрушения</t>
  </si>
  <si>
    <t>43 колодца 1 объект</t>
  </si>
  <si>
    <t xml:space="preserve">проекты на ремонт дорог, мостовых сооружений,  обследование мостовых сооружений                     </t>
  </si>
  <si>
    <t>115 шт. (проверка сметной стоимости - 96 шт., проектные работы - 19 шт.)</t>
  </si>
  <si>
    <t>Ремонт (замена) технических средств организации дор.движения</t>
  </si>
  <si>
    <t xml:space="preserve"> в размере минимально необходимой потребности.</t>
  </si>
  <si>
    <t xml:space="preserve"> 28 объектов  (тех. присоединение - 5 объектов, ремонт - 2 объекта, обустройство проекционного пешеходного перехода - 3 объекта, искусственные неровности - 18 шт.) </t>
  </si>
  <si>
    <t>Укрепление профиля дорог в районах индивидуальной жилой застройки (подсыпка щебнем, а/б крошкой)</t>
  </si>
  <si>
    <t>Грейдирование улиц 29355 м, подсыпка а/бетонной крошкой, щебнем 2 тыс.тонн</t>
  </si>
  <si>
    <t>ремонт гравийных улиц 131,38 км</t>
  </si>
  <si>
    <t xml:space="preserve">Содержание  автомобильных дорог, мостов и путепроводов.   </t>
  </si>
  <si>
    <t>Финансирование дорожного хозяйства</t>
  </si>
  <si>
    <t>Капитальный ремонт автомобильных дорог с твердым покрытием</t>
  </si>
  <si>
    <t>Капитальный ремонт и ремонт дорог - 2,615 км (7 объектов)</t>
  </si>
  <si>
    <t>Капитальный ремонт и ремонт дорог - 1,7 км (2 объекта: ул. Целинная, участок к ДОЛ "Полянка")</t>
  </si>
  <si>
    <t>Устранение деформаций, повреждений покрытий автомобильных дорог</t>
  </si>
  <si>
    <t>Работы выполнены. 12,42 тыс. кв. м.</t>
  </si>
  <si>
    <t>Уборка автомобильных дорог</t>
  </si>
  <si>
    <t>Работы выполнены</t>
  </si>
  <si>
    <t>отклонений нет</t>
  </si>
  <si>
    <t>Приведение в нормативное состояние автомобильных дорог местного назначения, обеспечивающих подъезды к объектам социального назначения</t>
  </si>
  <si>
    <t>Капитальный ремонт и ремонт дорог - 2,914 км (11 объектов)</t>
  </si>
  <si>
    <t>Капитальный ремонт и ремонт дорог - 2,914 км/392 п.м. (11 объектов)</t>
  </si>
  <si>
    <t xml:space="preserve">Капитальный ремонт и ремонт дорожных объектов муниципальной собственности
</t>
  </si>
  <si>
    <t>Капитальный ремонт и ремонт дорог - 10,563 км (24 объекта)</t>
  </si>
  <si>
    <t xml:space="preserve">Работы по капитальному ремонту и ремонту дорог - 4,882 км/180 п.м  (16 объектов) </t>
  </si>
  <si>
    <t xml:space="preserve">Итого по  разделу (без учета кредиторской задолженности </t>
  </si>
  <si>
    <t xml:space="preserve">Кредиторская задолженность </t>
  </si>
  <si>
    <t>кредиторская задолженность погашена</t>
  </si>
  <si>
    <t>Финансирование с учетом доходов городского бюджета и расходов, предусмотренных кассовым планом.</t>
  </si>
  <si>
    <t>Итого по  подпрограмме (ГРБС -Департамент ЖКХ, транспорта и связи)</t>
  </si>
  <si>
    <t>Подпрограмма 2. "Ремонт и (или) обустройство тротуаров на территории городского округа город Рыбинск Ярославской области"</t>
  </si>
  <si>
    <t xml:space="preserve">Мероприятия Департамента ЖКХ, транспорта и связи </t>
  </si>
  <si>
    <t>Задача 1. Комплексное развитие и благоустройство пешеходных территорий городского округа город Рыбинск Ярославской области"</t>
  </si>
  <si>
    <t>Приведение тротуаров к нормативным требованиям</t>
  </si>
  <si>
    <t>ул. Зои Космодемьянской (от дома 20 до дома 22), ул. Пушкина (от ул. Плеханова до Карякинской ул.)</t>
  </si>
  <si>
    <t xml:space="preserve">ИТОГО по подпрограмме </t>
  </si>
  <si>
    <t>Подпрограмма 3. «Повышение безопасности дорожного движения в городском округе город Рыбинск Ярославской области»</t>
  </si>
  <si>
    <t xml:space="preserve">Задача 1. Обеспечение надежности и безопасности движения на улично-дорожной сети города Рыбинска </t>
  </si>
  <si>
    <t>Устройство недостающих средств организации и регулирования дорожного движения (светофоры, искусственные дорожные неровности, пешеходные переходы и др.)</t>
  </si>
  <si>
    <t>2 объекта (обустройство проекционных пешеходных переходов ул. Свобода /ул. Радищева, ул. Бульварная/ул. Стоялая)</t>
  </si>
  <si>
    <t>Обустройство остановочных площадок, установка павильонов для ожидания на обустроенных остановочных площадках</t>
  </si>
  <si>
    <t>2 объекта (остановочные павильоны: ост. Автобаза на ул. Смирнова, ост. Пожарное депо Шекснинское шоссе)</t>
  </si>
  <si>
    <t>Разметка автомобильных дорог  и пешеходных переходов</t>
  </si>
  <si>
    <t xml:space="preserve">Горизонтальная разметка механизированным способом с применением эмали - 71 дорога; пешеходные переходы с применением эмали белого цвета - 294 п/п; пешеходные переходы с применением эмали белого и желтого цвета - 119 п/п; пешеходные переходы в холодном пластике - 23 п/п; шумовая разметка холодным пластиком на Окружной дороге
</t>
  </si>
  <si>
    <t>нанесение разметки: механизированным способом - 234,51 км эмалью, 21,939 км - термопластиком; ручным способом - 10892,86 кв. м эмалью, 636,8 кв. м - холодным пластиком; шумовая - 60 кв.м; демаркировка - 50 кв. м</t>
  </si>
  <si>
    <t>Замена поврежденных дорожных знаков и стоек, установка недостающих дорожных знаков</t>
  </si>
  <si>
    <t>Замена дорожных знаков по предписаниям ГИБДД, плановые работы</t>
  </si>
  <si>
    <t>228 шт.</t>
  </si>
  <si>
    <t>Исполнение решений Рыбинского городского суда, фактическая потребность</t>
  </si>
  <si>
    <t>установка барьерного ограждения в районе Волжская наб, д. 205, д. 209</t>
  </si>
  <si>
    <t>ИТОГО по разделу 1  (без учета кредиторской задолженности)</t>
  </si>
  <si>
    <t xml:space="preserve">Погашение кредиторской задолженности </t>
  </si>
  <si>
    <t>Выполнено</t>
  </si>
  <si>
    <t>Задача 2. Предупреждение опасного поведения участников дорожного движения, формирование общественного мнения по проблеме безопасности дорожного движения</t>
  </si>
  <si>
    <t>Мероприятия по формированию совместно с ОГИБДД Рыбинского МУ МВД России общественного мнения по проблеме безопасности</t>
  </si>
  <si>
    <t>9.1</t>
  </si>
  <si>
    <t xml:space="preserve">Организация взаимодействия с представителями СМИ для  информ. обеспечения деятельности в сфере дорожного движения                           (пресс-служба Администрации)                             </t>
  </si>
  <si>
    <t>Ежедневные видеорепортажи, ежеквартальные публикации, рекламно- социальные ролики по безопасности дорожного движения</t>
  </si>
  <si>
    <t>Плановая работа СМИ без бюджетных средств</t>
  </si>
  <si>
    <t xml:space="preserve">Социальная реклама вопросов безопасности дорожного движения в городе </t>
  </si>
  <si>
    <t>Реклама в транспорте, на улицах и др.</t>
  </si>
  <si>
    <t>нет</t>
  </si>
  <si>
    <t>9.2</t>
  </si>
  <si>
    <t>Приобретение учебных и методических пособий по предупреждению ДТП и безопасности дорожного движения. (Департамент образования)</t>
  </si>
  <si>
    <t>Учебные и методические пособия</t>
  </si>
  <si>
    <t>9.3</t>
  </si>
  <si>
    <t>Проведение конкурса (сентябрь 2023г.)</t>
  </si>
  <si>
    <t xml:space="preserve">ИТОГО по подпрограмме   </t>
  </si>
  <si>
    <t>Подпрограмма 4. «Организация транспортного обслуживания населения городского округа город Рыбинск Ярославской области; социальное обеспечение населения в части транспортного обслуживания»</t>
  </si>
  <si>
    <t>Задача 1. Обеспечение устойчивого функционирования работы городского пассажирского транспорта, повышение качества транспортного обслуживания населения</t>
  </si>
  <si>
    <t>Организация осуществления регулярных перевозок пассажиров по муниципальным маршрутам</t>
  </si>
  <si>
    <t>Организованы  4 конкурса по 24 маршртам</t>
  </si>
  <si>
    <t>Задача 2. Обеспечение льготного проезда отдельных категорий граждан в городском пассажирском транспорте</t>
  </si>
  <si>
    <t>Возмещение хозяйствующим субъектам, осуществляющим перевозки пассажиров городским автомобильным и наземным электрическим транспортом общего пользования по муниципальным маршрутам регулярных перевозок по регулируемому тарифу, недополученных доходов в связи с оказанием услуг по перевозке отдельных категорий граждан по льготному месячному проездному билету</t>
  </si>
  <si>
    <t>Предоставление субсидии на возмещение недополученных доходов в связи с оказанием услуг по перевозке отдельных категорий граждан по льготному месячному проездному билету</t>
  </si>
  <si>
    <t>км</t>
  </si>
  <si>
    <t>Планируемый капитальный ремонт и (или) ремонт автомобильных дорог и проездов к социальным объектам с твердым покрытием из бюджетов всех уровней по годам (потребность)</t>
  </si>
  <si>
    <t>в протяженность включены автомобильные дороги и проезды, выполненные в полном объеме (без учета протяженности дорог и проездов, на которых работы выполнены без верхнего слоя а/б покрытия)</t>
  </si>
  <si>
    <t>Прирост протяженности сети автомобильных дорог местного значения в результате строительства новых автомобильных дорог</t>
  </si>
  <si>
    <t>Прирост протяженности сети автомобильных дорог местного значения, соответствующих нормативным требованиям к транспортно-эксплуатационным показателям, в результате реконструкции автомобильных дорог</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</si>
  <si>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(или) ремонта автомобильных дорог</t>
  </si>
  <si>
    <t xml:space="preserve">прирост протяженности отсутствует (снижение), ежегодная потребность в капремонте дорог и проездов - 16,4 км в соответствии с постановлением Главы ГО г. Рыбинск от 08.06.2009 № 1797 </t>
  </si>
  <si>
    <t>шт.</t>
  </si>
  <si>
    <t>в пределах финансирования</t>
  </si>
  <si>
    <t>3.2.</t>
  </si>
  <si>
    <t>Снижение количества ДТП (в том числе с детьми), тенденция показателя: уменьшение</t>
  </si>
  <si>
    <t>4.2.</t>
  </si>
  <si>
    <t>Количество пострадавших в ДТП (в том числе детей), тенденция показателя: уменьшение</t>
  </si>
  <si>
    <t>Доля реализованных льготных месячных проездных билетов по стоимости от их общей потребности</t>
  </si>
  <si>
    <t xml:space="preserve"> МП "Формирование современной городской среды на территории городского округа город Рыбинск" за 2023 г. </t>
  </si>
  <si>
    <t>Задача 1. Участие в реализации проекта комплексного благоустройства придомовых территорий и обустройства территорий для выгула животных "Наши дворы"</t>
  </si>
  <si>
    <t>Благоустройство дворовых территорий «Наши дворы»</t>
  </si>
  <si>
    <t xml:space="preserve">благоустройство 14 дворовых территорий </t>
  </si>
  <si>
    <t>Завершение работ на объектах 2022 года</t>
  </si>
  <si>
    <t>установка ограждений на 15 детских площадках</t>
  </si>
  <si>
    <t>установлены ограждения на 15 игровых площадках</t>
  </si>
  <si>
    <t>установка 3 детских площадок</t>
  </si>
  <si>
    <t>установлены 3 детских игровых площадки (городки): ул. Волочаевская, д. 46, ул. Рапова д. 11, ул. 1-я Выборгская, д. 64</t>
  </si>
  <si>
    <t>Задача 2. Повышение уровня вовлеченности заинтересованных граждан, организаций в реализацию мероприятий по благоустройству территории города</t>
  </si>
  <si>
    <t>Участие жителей в онлайн-голосовании  по отбору общественных территорий на федеральной онлайн платформе</t>
  </si>
  <si>
    <t>участие жителей в онлайн-голосовании (не менее 17000 чел.)</t>
  </si>
  <si>
    <t>Проведено рейтинговое голосование по 5-ти объектам (см.: https://76.gorodsreda.ru/result-voting?year=2023&amp;location=m78715000): пл. Герасимова; благоустройство Волжской набережной в Казанском районе – продолжение работ;  общественная территория в границах ул. Максима Горького и Захарова; пл. им. Маршала Жукова;  сквер между домами ул. Приборостроителей, д.8 и ул. Суркова, д. 9
В голосовании приняли участие 18801  человек. По количеству набранных голосов (5164 чел.) определен победитель – сквер между домами ул. Приборостроителей, д.8 и ул. Суркова, д. 9</t>
  </si>
  <si>
    <t>Задача 3. Организация архитектурно-художественной подсветки объектов города Рыбинска</t>
  </si>
  <si>
    <t>Устройство архитектурно-художественной подсветки объектов города Рыбинска</t>
  </si>
  <si>
    <t>4 объекта</t>
  </si>
  <si>
    <t>выполнена архитектурно-художественная подсветка 4-х  объектов: пожарной каланчи, Рыбинского драматического театра, старой Хлебной биржи, новой Хлебной биржи</t>
  </si>
  <si>
    <t>Задача 4. Реализация мероприятий регионального проекта «Формирование комфортной городской среды»</t>
  </si>
  <si>
    <t>Благоустройство общественных территорий в рамках мероприятий по формированию современной городской среды</t>
  </si>
  <si>
    <t>2023 год - Волжский парк (участок от ул. Луначарского до ул. Свободы) с комплексным благоустройством "Огонь Славы"</t>
  </si>
  <si>
    <t>Выполнено в полном объеме</t>
  </si>
  <si>
    <t xml:space="preserve">Благоустройство общественной территории в рамках Всероссийского конкурса лучших проектов создания комфортной городской среды в малых городах и исторических поселениях
</t>
  </si>
  <si>
    <t>2023 год - благоустройство набережной реки Черемухи</t>
  </si>
  <si>
    <t>2023 г. - выполнено 88% от объема работ, завершение работ в 2024 г.</t>
  </si>
  <si>
    <t>МП "Формирование современной городской среды на территории городского округа город Рыбинск Ярославской области"</t>
  </si>
  <si>
    <t xml:space="preserve">Количество благоустроенных дворовых территорий </t>
  </si>
  <si>
    <t>объектов</t>
  </si>
  <si>
    <t xml:space="preserve">Количество установленных отдельно стоящих детских игровых площадок на общественных территориях в различных районах города </t>
  </si>
  <si>
    <t>Завершение работ на объектах 2022 года: установка 3-х детских площадок и установка ограждений на 15 детских площадках (в плановых значениях индикаторов не отражено, поэтому не принят в расчетах процента выполнения)</t>
  </si>
  <si>
    <t>Количество обустроенных территорий для  выгула животных</t>
  </si>
  <si>
    <t>Количество объектов, на которых выполнено устройство архитектурно-художественной подсветки</t>
  </si>
  <si>
    <t xml:space="preserve">Количество благоустроенных общественных территорий в рамках реализации мероприятий регионального проекта «Формирование комфортной городской среды» 
</t>
  </si>
  <si>
    <t xml:space="preserve">Количество благоустроенных общественных территорий в рамках Всероссийского конкурса лучших проектов создания комфортной городской среды в малых городах и исторических поселениях
</t>
  </si>
  <si>
    <t xml:space="preserve">В соответствии с графиком выполнения мероприятий, утвержденным Министерством ЖКХ ЯО выполнение работ по реализации проекта "Бульвар р. Черемухи. Укрепление зеленого каркаса города через развитие Бульварной ул. и набережной р. Черемухи" запланировано на 2023-2024 годы. В 2023 году выполнено 88% , завершение работ (12%) </t>
  </si>
  <si>
    <t>7.1 .Выполнение комплекса мер по повышению эффективности использования энергетических ресурсов на объектах социальной сферы</t>
  </si>
  <si>
    <t>Организация работы по подаче энергетических деклараций муниципальными учреждениями</t>
  </si>
  <si>
    <t>Подача энергетичских деклараций муниципальными бюджетными учреждениями–100%, ежегодно за отчетный год.</t>
  </si>
  <si>
    <t>Итого по разделу 7.1</t>
  </si>
  <si>
    <t>7.2. Обеспечение учета используемых энергетических ресурсов и применение коллективных и индивидуальных приборов учета энергетических ресурсов при осуществлении расчетов за энергетические ресурсы в многоквартирных домах</t>
  </si>
  <si>
    <t xml:space="preserve">Установка энергосберегающих светильников с датчиками движения в МКД </t>
  </si>
  <si>
    <t>130 подъездов</t>
  </si>
  <si>
    <t>28 подъездов</t>
  </si>
  <si>
    <t xml:space="preserve">Выполнение работ в МКД </t>
  </si>
  <si>
    <t>5 домов</t>
  </si>
  <si>
    <t>1243 м.п.</t>
  </si>
  <si>
    <t>24 МКД</t>
  </si>
  <si>
    <t>Установка 27 приборов учета</t>
  </si>
  <si>
    <t>Итого по разделу 7.2:</t>
  </si>
  <si>
    <t>7.3. Мероприятия по повышению энергетической эффективности в системе коммунальной инфраструктуры</t>
  </si>
  <si>
    <t xml:space="preserve">Реконструкция котельных  с переводом паровых котлов в водогрейный режим работы </t>
  </si>
  <si>
    <t xml:space="preserve">Реконструкция котельной "Полиграф" включая ХВО </t>
  </si>
  <si>
    <t>Замена насосного оборудования</t>
  </si>
  <si>
    <t>Итого по разделу 7.3:</t>
  </si>
  <si>
    <t>Доля объема электрической энергии, расчеты за которую осуществляются с использованием приборов учета, в общем объеме электрической энергии, потребляемой (используемой) на территории муниципального образования</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</si>
  <si>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муниципального образования</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</si>
  <si>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</si>
  <si>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t>
  </si>
  <si>
    <t>Удельный расход тепловой энергии в многоквартирных домах    (в расчете на 1 кв.м общей площади)</t>
  </si>
  <si>
    <t>Гкал/кв.м</t>
  </si>
  <si>
    <t>Удельный расход холодной воды в многоквартирных домах  (в расчете на 1 жителя)</t>
  </si>
  <si>
    <t>куб.м/чел.</t>
  </si>
  <si>
    <t>Удельный расход горячей воды в многоквартирных домах  (в расчете на 1 жителя)</t>
  </si>
  <si>
    <t>Удельный расход электрической энергии в многоквартирных домах (в расчете на 1 кв.м общей площади)</t>
  </si>
  <si>
    <t>кВтч/кв.м</t>
  </si>
  <si>
    <t>Удельный расход природного газа в многоквартирных домах с индивидуальными системами газового отопления (в расчете на  1 кв.м общей площади)</t>
  </si>
  <si>
    <t>тыс.куб.м/кв.м</t>
  </si>
  <si>
    <t>Удельный расход природного газа в многоквартирных домах с иными системами теплоснабжения (в расчете на 1 жителя)</t>
  </si>
  <si>
    <t>тыс.куб.м/чел.</t>
  </si>
  <si>
    <t>Удельный суммарный расход энергетических ресурсов в многоквартирных домах</t>
  </si>
  <si>
    <t>тут/кв.м</t>
  </si>
  <si>
    <t>Количество МКД, оснащенных общедомовыми приборами учета тепловой энергии</t>
  </si>
  <si>
    <t>Доля МКД, оснащенных общедомовыми приборами учета тепловой энергии, от общего числа МКД, подключенных к централизованной системе теплоснабжения</t>
  </si>
  <si>
    <t>Количество МКД, оснащенных общедомовыми расходомерами на холодную воду</t>
  </si>
  <si>
    <t>Доля МКД, оснащенных общедомовыми расходомерами на холодную воду, от общего числа МКД, подключенных к централизованной системе водоснабжения</t>
  </si>
  <si>
    <t>Количество МКД, оснащенных общедомовыми приборами учета электрической энергии</t>
  </si>
  <si>
    <t>Количество индивидуальных приборов учета энергоресурсов, установленных в муниципальных жилых помещениях</t>
  </si>
  <si>
    <t>Удельный расход топлива на выработку тепловой энергии на котельных</t>
  </si>
  <si>
    <t>тут/ Гкал</t>
  </si>
  <si>
    <t>Удельный расход электрической энергии, используемой при передаче тепловой энергии в системах теплоснабжения</t>
  </si>
  <si>
    <t>кВтч/куб.м</t>
  </si>
  <si>
    <t>Доля потерь тепловой энергии при ее передаче в общем объеме переданной тепловой энергии</t>
  </si>
  <si>
    <t>Доля потерь воды при ее передаче в общем объеме переданной воды</t>
  </si>
  <si>
    <t>Удельный расход электрической энергии, используемой для передачи (транспортировки) воды в системах водоснабжения (на 1 куб.м)</t>
  </si>
  <si>
    <t>тыс.кВтч/тыс.куб.м</t>
  </si>
  <si>
    <t>Удельный расход электрической энергии, используемой в системах водоотведения (на 1 куб.м)</t>
  </si>
  <si>
    <t>тыс.кВтч/куб.м.</t>
  </si>
  <si>
    <t>Удельный расход электрической энергии в системах уличного освещения (на 1 кв.м освещаемой площади с уровнем освещенности, соответствующим установленным нормативам)</t>
  </si>
  <si>
    <t>Муниципальная программа "Развитие водохозяйственного комплекса городского округа город Рыбинск Ярославской области"</t>
  </si>
  <si>
    <t xml:space="preserve">«Берегоукрепление правого берега р.Волги  в районе ДК «Вымпел». Ярославская область, городской округ город Рыбинск  (1, 2  этапы)»  </t>
  </si>
  <si>
    <t>1133,0 п. м</t>
  </si>
  <si>
    <t>Работы выполнены. Объект введен в эксплуатацию 24.11.2023.</t>
  </si>
  <si>
    <t>Капитальный ремонт объекта «Сооружение гидротехническое, расположенное по адресу: Российская Федерация, Ярославская область, городской округ город Рыбинск, город Рыбинск, ул.Волжская набережная, сооружение 60»</t>
  </si>
  <si>
    <t>216  п.м</t>
  </si>
  <si>
    <t xml:space="preserve">Работы выполнены. </t>
  </si>
  <si>
    <t xml:space="preserve">Разработка и экспертиза проектно-сметной документации берегоукрепления левого берега р. Волги от Индустриальной улицы до моста через р. Волга </t>
  </si>
  <si>
    <t>Разработка ПСД</t>
  </si>
  <si>
    <t>13.02.2023 заключен муниципальный контракт на разработку проектно-сметной документации на сумму 1 994,0 тыс. руб. Срок исполнения контракта 4 квартал 2023г.</t>
  </si>
  <si>
    <t>Разработка проектно - сметной документации на капитальный ремонт "Берегоукрепление левого берега реки Волга, Ярославская область, г. Рыбинск, в районе набережной Космонавтов (от кислородной станции до улицы Чекистов)"</t>
  </si>
  <si>
    <t>Работы выполнены, получено положительное заключение экспертизы.</t>
  </si>
  <si>
    <t xml:space="preserve">Берегоукрепление правого берега р.Шексны в г.Рыбинске Ярославской области </t>
  </si>
  <si>
    <t>Кадастровые работы</t>
  </si>
  <si>
    <t>Работы выполнены.</t>
  </si>
  <si>
    <t xml:space="preserve">Страхование гражданской ответственности владельца опасного объекта за причинение вреда в результате аварии на опасном объекте </t>
  </si>
  <si>
    <t>13 объектов</t>
  </si>
  <si>
    <t>Ремонт и содержание гидротехнических сооружений городского округа город Рыбинск</t>
  </si>
  <si>
    <t>1 объект</t>
  </si>
  <si>
    <t>Выполнены работы в пределах предусмотренного финансирования</t>
  </si>
  <si>
    <t xml:space="preserve">Протяженность новых и реконструированных
сооружений инженерной защиты и берегоукрепления
</t>
  </si>
  <si>
    <t xml:space="preserve">Протяженность сооружений инженерной защиты и берегоукрепления,  по которым осуществлен капитальный  ремонт </t>
  </si>
  <si>
    <t>Разработка проектно-сметной документации на строительство, реконструкцию, капитальный ремонт  сооружений инженерной защиты и  берегоукрепления, ликвидацию  ГТС</t>
  </si>
  <si>
    <t>объект</t>
  </si>
  <si>
    <t xml:space="preserve">4  воинских захоронения: Свидетелева С.Б., Волкова А.Ф., Соколова А.Ф., Лобарева А.В.          </t>
  </si>
  <si>
    <t xml:space="preserve">выполнены ремонтно-восстановительные работы на 4-х воинских захоронениях                                                             </t>
  </si>
  <si>
    <t>Содержание воинских захоронений</t>
  </si>
  <si>
    <t>ежегодно: 0,35 Га</t>
  </si>
  <si>
    <t xml:space="preserve">осуществлено надлежащее содержание воинских захоронений (ремонт окраски ограждения на воинском захоронении 27,11 кв.м; уборка соляных отложений 71,33 кв.м;  ремонт окраски монументальных фигур на участках воинских захоронений - 52,66 кв.м; выкашивание 4393 кв.м;  подсыпка щебнем 188,9 кв.м)  </t>
  </si>
  <si>
    <t>Газоснабжение в целях обеспечения постоянного горения Вечного огня</t>
  </si>
  <si>
    <t>ежегодно: 17,7 тыс. куб.м</t>
  </si>
  <si>
    <t>выполнено в объеме 12,1 тыс. куб. м (снижение объема в связи с проведением ремонтных работ)</t>
  </si>
  <si>
    <t>Благоустройство мемориального объекта, установленного в память полиграфистов, погибших в годы Великой Отечественной войны</t>
  </si>
  <si>
    <t>благоустройство мемориального объекта, расположенного на Луговой ул.</t>
  </si>
  <si>
    <t>Содержание военно-мемориальных объектов</t>
  </si>
  <si>
    <t>44 объекта</t>
  </si>
  <si>
    <t>Количество невосстановленных воинских захоронений</t>
  </si>
  <si>
    <t xml:space="preserve">Площадь участков воинских захоронений, подлежащих содержанию </t>
  </si>
  <si>
    <t>га</t>
  </si>
  <si>
    <t>Объем газа, поставляемого для обеспечения постоянного горения Вечного огня</t>
  </si>
  <si>
    <t>тыс. куб.м</t>
  </si>
  <si>
    <t>Количество благоустроенных мемориальных объектов, установленных в память полиграфистов, погибших в годы Великой Отечественной войны</t>
  </si>
  <si>
    <t>Количество мемориальных объектов, подлежащих содержанию</t>
  </si>
  <si>
    <t>МП "Благоустройство и озеленение территории городского округа город Рыбинск Ярославской области "</t>
  </si>
  <si>
    <t>Задача 1. Повышение освещенности городских улиц</t>
  </si>
  <si>
    <t>Организация уличного освещения</t>
  </si>
  <si>
    <t xml:space="preserve">протяженность сети 371,1 км </t>
  </si>
  <si>
    <t>Итого</t>
  </si>
  <si>
    <t>Кредиторская задолженность</t>
  </si>
  <si>
    <t>Всего с кредиторской задолженностью</t>
  </si>
  <si>
    <t>Задача 2. Совершенствование эстетической привлекательности общественных территорий город Рыбинск, улучшение структуры заленых насаждений</t>
  </si>
  <si>
    <t>Озеленение</t>
  </si>
  <si>
    <t>выкашивание газонов 5200 тыс. кв.м, содержание газонов 12,5 тыс. кв.м, посадка цветов 93,5 тыс.шт., спиливание аварийных деревьев - 480 шт. акарицидная обработка -80,6 Га, уничтожение Борщевика Сосновского - 30 га (дважды), посадка деревьев - 1400 шт</t>
  </si>
  <si>
    <t>отклонений нет, финансирование с учетом доходов городского бюджета и расходов, предусмотренных кассовым планом</t>
  </si>
  <si>
    <t>Задача 3. Приведение в надлежащее состояние объектов благоустройства, создание благоприятных условий для жизни и отдыха жителей города</t>
  </si>
  <si>
    <t xml:space="preserve">Прочие мероприятия по благоустройству территорий города </t>
  </si>
  <si>
    <t>летняя уборка -871,740 тыс. кв.м, зимняя - 853,336 тыс. кв.м, содержание ремонт фонтанов 6 шт., техническое обеспечение мероприятий - 6 шт., содержание памятников - 17 шт., месячник - 2230 тыс. кв.м, содержание пляжных кабинок - 3 шт, установка МАФ - не менее 50 шт.</t>
  </si>
  <si>
    <t>летняя уборка - 917,228 тыс. кв.м, зимняя - 853,35 тыс. кв.м , содержание и ремонт фонтанов -6 шт., техническое обеспечение мероприятий - 9 шт., установка МАФ - 42 шт. месячник - 2229 тыс. кв.м</t>
  </si>
  <si>
    <t>отклонений нет, финансирование с учетом доходов городского бюджета и расходов, предусмотренных кассовым планом.</t>
  </si>
  <si>
    <t>Мероприятия инициативного бюджетирования</t>
  </si>
  <si>
    <t>обустройство детского игрового оборудования на дворовой территории многоквартирного дома</t>
  </si>
  <si>
    <t>г. Рыбинск, ул. Кораблестроителей, д. 12</t>
  </si>
  <si>
    <t>г. Рыбинск, ул. Рапова, д. 6а</t>
  </si>
  <si>
    <t>Ликвидация несанкционированных свалок</t>
  </si>
  <si>
    <t>ликвидация 0,9 тыс. куб.м</t>
  </si>
  <si>
    <t>ликвидация 0,529 тыс. куб.м, утилизация 0,529 тыс. куб.м</t>
  </si>
  <si>
    <t>Организация проведения мероприятий при осуществлении деятельности по обращению с животными без владельцев</t>
  </si>
  <si>
    <t>отлов и содержание 30 животных</t>
  </si>
  <si>
    <t>отлов и содержание 9 животных</t>
  </si>
  <si>
    <t>Приобретение спецтехники в целях надлежащего санитарного содержания городских территорий</t>
  </si>
  <si>
    <t>лизинговые платежи по 20 ед. спецтехники</t>
  </si>
  <si>
    <t>Организация мест (площадок) накопления твердых коммунальных отходов</t>
  </si>
  <si>
    <t xml:space="preserve">содержание 111 контейнерных площадок, расположенных на муниципальной территории </t>
  </si>
  <si>
    <t xml:space="preserve">осуществлено содержание 111 контейнерных площадок </t>
  </si>
  <si>
    <t>финансирование с учетом доходов городского бюджета и расходов, предусмотренных кассовым планом</t>
  </si>
  <si>
    <t>Мероприятия по обеспечению деятельности учреждения сферы  благоустройства</t>
  </si>
  <si>
    <t>Задача 4. Содержание городских кладбщ в соответствии с санитарными и экологическими требованиями</t>
  </si>
  <si>
    <t>Организация и содержание мест захоронения, благоустройство городских кладбищ</t>
  </si>
  <si>
    <t>содержание и благоустройство 11 городских кладбищ площадью 1174,0 тыс. кв.м</t>
  </si>
  <si>
    <t>Мероприятия по обеспечению деятельности учреждения, осуществляющего содержание мест захоронения</t>
  </si>
  <si>
    <t xml:space="preserve">Всего по подпрограмме"Содержание объектов благоустройства и озеленение территории городского округа город Рыбинск Ярославской области" </t>
  </si>
  <si>
    <t>Подпрограмма 2. "Благоустройство парков, площадей и обустройство других общественных территорий городского округа город Рыбинск  Ярославской области" (ГРБС - УС)</t>
  </si>
  <si>
    <t xml:space="preserve">Задача 1.  Приведение в качественное состояние элементов благоустройства парков и площадей, обустройство других общественных территорий
</t>
  </si>
  <si>
    <t>Устройство щебеночных подъездов к земельным участкам, выделенным под жилищное строительство</t>
  </si>
  <si>
    <t>Районы Заволжье -1, Заволжье-2, поселок завода Гидромеханизации 2,2 км</t>
  </si>
  <si>
    <t>Выполнены работы по устройству щебеночных подъездов к зем. участкам по   ул. Брейтовская, Мологская, Шекснинская, Башаровская на участке между ул. Калининская и ул. Львовская, протяженность 0,76 км.; по  Ануфриевской  ул. на участке между Турбинной ул. и проездом на Переборский тракт, протяженность 0,5 км</t>
  </si>
  <si>
    <t>Стела "Город трудовой доблести"</t>
  </si>
  <si>
    <t>В соответствиии с заключенным контрактом в 2023 г. разработана ПСД, получено положительное заключение  госэкспертизы ГАУ ЯО "Государственная экспертиза в строительстве" по проекту.</t>
  </si>
  <si>
    <t>Памятник "Дети войны"</t>
  </si>
  <si>
    <t>установка памятника (1 шт.)</t>
  </si>
  <si>
    <t>Контракт заключен и исполнен.</t>
  </si>
  <si>
    <t>Расширение парковки в районе центральных проходных ПАО "ОДК-Сатурн"</t>
  </si>
  <si>
    <t>благоустройство территории площадью 3,455 тыс. кв.м</t>
  </si>
  <si>
    <t>Мемориальный комплекс "Огонь Славы"</t>
  </si>
  <si>
    <t>Выполнение работ по ремонту ступеней</t>
  </si>
  <si>
    <t>Создание объектов инженерной и транспортной инфраструктуры в Рыбинск, в том числе площадки Яхт-клуба "Пазуха", восточной промышленной зоны (предпроектные работы)</t>
  </si>
  <si>
    <t>Проверка сметной стоимости ПИР</t>
  </si>
  <si>
    <t>Заключен и оплачен договор с ГАУ ЯО "Государственная экспертиза в строительстве" на проверку сметной стоимости ПИР. Срок исполнения январь 2024 г.</t>
  </si>
  <si>
    <t>Благоустройство ул.Чкалова на участке от ул. Стоялая до ул. Пушкина (предпроектные работы)</t>
  </si>
  <si>
    <t>Проверка сметной стоимости</t>
  </si>
  <si>
    <t xml:space="preserve"> Договоры заключены и исполнены на кадастровые работы (топорграфический план, схема границ земельного участка). Заключен и оплачен договор с ГАУ ЯО "Государственная экспертиза в строительстве" на проверку сметной стоимости. Срок исполнения январь 2024 г.</t>
  </si>
  <si>
    <t>финансирование с учетом  расходов, предусмотренных кассовым планом</t>
  </si>
  <si>
    <t>Итого  по подпрограмме "Благоустройство парков, площадей и обустройство других общественных территорий городского округа город Рыбинск  Ярославской области"</t>
  </si>
  <si>
    <t>КЗ</t>
  </si>
  <si>
    <t>КЗ ГБ</t>
  </si>
  <si>
    <t>МП "Благоустройство и озеленение территории городского округа город Рыбинск Ярославской области"</t>
  </si>
  <si>
    <t>Наличие и соответствие наружного освещения нормативным требованиям</t>
  </si>
  <si>
    <t>Протяженность сетей наружного освещения</t>
  </si>
  <si>
    <t>Количество потребленной электроэнергии на уличное освещение</t>
  </si>
  <si>
    <t>тыс. кВт/час</t>
  </si>
  <si>
    <t>экономия потребления электроэнергии в связи с исполнением энергосервисного контракта</t>
  </si>
  <si>
    <t>Содержание и благоустройство объектов озеленения</t>
  </si>
  <si>
    <t>% от утвержденного перечня объектов</t>
  </si>
  <si>
    <t>Содержание в чистоте территории города</t>
  </si>
  <si>
    <t>тыс. кв. м</t>
  </si>
  <si>
    <t>тыс. куб. м</t>
  </si>
  <si>
    <t>выполнено в полном объеме от необходимой потребности</t>
  </si>
  <si>
    <t>Количество фонтанов, находящихся на содержании</t>
  </si>
  <si>
    <t>Отлов, содержание и возврат животных без владельцев</t>
  </si>
  <si>
    <t>животных</t>
  </si>
  <si>
    <t>фактическое отсутствие животных без вледельцев во время проведения рейдовых мероприятий подрядной организацией (ИП Рычагова, г. Мытищи)</t>
  </si>
  <si>
    <t>Содержание и благоустройство городских кладбищ и мест захоронения</t>
  </si>
  <si>
    <t>ед. кладбищ</t>
  </si>
  <si>
    <t>Благоустройство территорий общего пользования</t>
  </si>
  <si>
    <t>тыс. кв.м</t>
  </si>
  <si>
    <t xml:space="preserve">Работы по установке стелы "Город трудовой доблести", в том числе  благоустройство территории (3,314 тыс. кв. м)  запланированы на 2024г. </t>
  </si>
  <si>
    <t>Устройство подъездов к земельным участкам</t>
  </si>
  <si>
    <t>Установка и ремонт мемориальных сооружений (памятники, стелы)</t>
  </si>
  <si>
    <t>Задача 1 Повышение надежности и безопасности системы теплоснабжения</t>
  </si>
  <si>
    <t>Капитальный ремонт тепловых сетей  от котельной  ПАО "ОДК - Сатурн"</t>
  </si>
  <si>
    <t>замена 3,05 км тепловых сетей</t>
  </si>
  <si>
    <t>отсутствие финансирования , необходимого для выполнения запланированных работ в полном объеме</t>
  </si>
  <si>
    <t>Субсидия муниципальным унитарным предприятиям в целях возмещения недополученных доходов для восстановления платежеспособности</t>
  </si>
  <si>
    <t xml:space="preserve">ИТОГО по разделу </t>
  </si>
  <si>
    <t>Задача 2. Повышение качества услуг в сфере водоснабжения и водоотведения</t>
  </si>
  <si>
    <t xml:space="preserve">Обеспечение точности дозирования реагентов, исключение ручного труда для приготовления рабочих растворов реагентов, сокращение расхода </t>
  </si>
  <si>
    <t>Приобретение оборудования входящего в систему автоматизированной системы разбавления и дозирования раствора коагулянта (контроллер Siemens , насос-дозатор Grundfos) невозможно из-за санкционного давления западных стран. В настоящее время идет проработка технического решения использования отечественного оборудования.</t>
  </si>
  <si>
    <t>Повышение эффективности использования системы водоснабжения</t>
  </si>
  <si>
    <t>Разработан проект. получено положительное  заключение  ГАУ ЯО «Государственная экспертиза в строительстве».  По региональной программе "Модернизация систем коммунальной инфраструктуры Ярославской области" на 2023-2027 годы, утв. Постановлением Правительства ЯО от 03.04.2023 №274-п не выделено бюджетное финансирование</t>
  </si>
  <si>
    <t>Строительство водопровода в п. Балобаново (Водопровода в п. Балобаново      L =2,73  км   Д=150-225 мм. Срок исполнения 2023г.)</t>
  </si>
  <si>
    <t>Повышение надежности и бесперебойности водоснабжения, снижение износа оборудования</t>
  </si>
  <si>
    <t>Разработана ПСД, получено положительное  заключение  ГАУ ЯО «Государственная экспертиза в строительстве»</t>
  </si>
  <si>
    <t>Мероприятие не прошло конкурсный отбор инфраструктурных проектов, источником финансового обеспечения расходов на реализацию которых являются специальные казначейские кредиты.</t>
  </si>
  <si>
    <t>Реконструкция напорного коллектора от районной насосной станции до очистных сооружений канализации (Участок канализационной сети от РНС ул Элеватор д.5 до ГОСК в мкр. Копаево Ярославский тракт 69. Срок исполнения 2023-2024 гг)</t>
  </si>
  <si>
    <t>Повышение надежности и бесперебойности водоотведения. Увеличение мощности.</t>
  </si>
  <si>
    <t>Реконструкция участка напорного коллектора 0,3 км</t>
  </si>
  <si>
    <t>Реконструкция напорных коллекторов, замена стальных трубопроводов  2Д500 мм, L=1538 м. на полиэтиленовые от КНС-5 до КГ г. Рыбинск, пр. Мира, д. 23 (г. Рыбинск от КНС-5 до КГ, пр. Мира, д. 23. Напорный коллектор 2Д500 мм, протяженность 1538 м.
Срок исполнения 2023-2024гг.)</t>
  </si>
  <si>
    <t>Повышение надежности и бесперебойности водоотведения</t>
  </si>
  <si>
    <t>«Реконструкция городских канализационных очистных сооружений с увеличением производительности до160 тыс.мЗ/сутки в мкр. Копаево, г.Рыбинск» (Ярославский тракт,69. Производительность  160 тыс.м3/сут.   Срок исполнения  2023-2024 гг.)</t>
  </si>
  <si>
    <t>Снижение аварийности систем водоотведения</t>
  </si>
  <si>
    <t xml:space="preserve">Реализация в рамках договора о реализации проекта «Развитие систем водоснабжения и водоотведения в городах Российской Федерации» от 02.07.2019г. № 6-05/Д, заключенного между Министерством строительства и жилищно-коммунального хозяйства Российской Федерации, Правительством Ярославской области и городским округом город Рыбинск. </t>
  </si>
  <si>
    <t>Строительство коллектора ливневой канализации по ул. Новоселов от Бульвара Победы до ул. Корнева (в том числе проектно- изыскательские работы)</t>
  </si>
  <si>
    <t xml:space="preserve">Разработана проектно-сметная документация </t>
  </si>
  <si>
    <t xml:space="preserve">Задача 3  Повышение надежности системы электроснабжения  </t>
  </si>
  <si>
    <t>Строительство КЛ-6,0 кВ до вновь уст. КТП в районе "Прибрежный" путем врезки в КЛ-6,0 кВ РП25-ТП340</t>
  </si>
  <si>
    <t>Обеспечение надежности электроснабжения потребителей</t>
  </si>
  <si>
    <t>Мероприятие выполнено</t>
  </si>
  <si>
    <t>Строительство КЛ-6,0 кВ от ТП-375 путем врезки в КЛ-6,0 кВ РП20-ТП374</t>
  </si>
  <si>
    <t>Реконструкция КЛ-6,0 кВ ТП95-ТП26</t>
  </si>
  <si>
    <t>Строительство КВЛ-0,4 кВ ТП-197</t>
  </si>
  <si>
    <t>Замена силового трансформатора в РП-2
(в рамках инвестиционной программы)</t>
  </si>
  <si>
    <t>Замена силового трансформатора в РП-9
(в рамках инвестиционной программы)</t>
  </si>
  <si>
    <t>Замена силового трансформатора в РП-10
(в рамках инвестиционной программы)</t>
  </si>
  <si>
    <t>Замена силовых трансформаторов в ТП-375
(в рамках инвестиционной программы)</t>
  </si>
  <si>
    <t>Замена силовых трансформаторов в ТП-391
(в рамках инвестиционной программы)</t>
  </si>
  <si>
    <t>Замена силового трансформатора в ТП-5
(в рамках инвестиционной программы)</t>
  </si>
  <si>
    <t>Замена силового трансформатора в ТП-26
(в рамках инвестиционной программы)</t>
  </si>
  <si>
    <t>Замена силового трансформатора в ТП-549
(в рамках инвестиционной программы)</t>
  </si>
  <si>
    <t>Замена оборудования ТП-102
(в рамках капитального ремонта)</t>
  </si>
  <si>
    <t>Замена оборудования ТП-346
(в рамках капитального ремонта)</t>
  </si>
  <si>
    <t>Замена оборудования ТП-6
(в рамках капитального ремонта)</t>
  </si>
  <si>
    <t>Требуется разработка проекта, мероприятеие перенесено на 2024</t>
  </si>
  <si>
    <t>Установка КТП взамен существующей ТП-116
(в рамках инвестиционной программы)</t>
  </si>
  <si>
    <t>Установка КТП взамен существующей ТП-130
(в рамках инвестиционной программы)</t>
  </si>
  <si>
    <t>Установка КТП в районе "Прибрежный" для перевода нагрузок с ТП-"Свобода"</t>
  </si>
  <si>
    <t>Реконструкция ТП-375 с заменой оборудования и переводом нагрузок</t>
  </si>
  <si>
    <t>Замена оборудования РУ-6кВ РП-16 с переводом нагрузок</t>
  </si>
  <si>
    <t xml:space="preserve">МП "Развитие дорожного хозяйства в городском округе город Рыбинск Ярославской области" </t>
  </si>
  <si>
    <t xml:space="preserve">Развитие дорожного хозяйства в городском округе город Рыбинск Ярославской области </t>
  </si>
  <si>
    <t xml:space="preserve">Обеспечение доступным и комфортным жильем </t>
  </si>
  <si>
    <t>Муниципальная программа "Обеспечение доступным и комфортным жильем населения городского округа город Рыбинск Ярославской области" 2022-2025</t>
  </si>
  <si>
    <t xml:space="preserve">1. Подпрограмма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Яросласвкой области» </t>
  </si>
  <si>
    <t>Количество переселенных семей</t>
  </si>
  <si>
    <t>семей</t>
  </si>
  <si>
    <t>Количество переселенных  человек</t>
  </si>
  <si>
    <t>Площадь расселяемых жилых помещений</t>
  </si>
  <si>
    <t>кв. м.</t>
  </si>
  <si>
    <t xml:space="preserve">2. Подпрограмма «Поддержка молодых семей городского округа город Рыбинск Яросласвкой области в приобретении (строительстве) жилья» 
</t>
  </si>
  <si>
    <t>Количество молодых семей, получивших свидетельство</t>
  </si>
  <si>
    <t>Приобретено (построено) жилых помещений на территории Ярославской области</t>
  </si>
  <si>
    <t xml:space="preserve">Количество семей, улучшивших  жилищные условия при поддержке из областного и местного бюджетов       </t>
  </si>
  <si>
    <t>3 семьи получили свидетельства на   приобретение жилья, из них 1 семья приобрела жилое помещение площадью 82,0 кв.м., 2 семьи подбирают жилое помещение в соответствии с условиями подпрограммы. Срок окончания действия 2 свидетельств в 2024 году.</t>
  </si>
  <si>
    <t xml:space="preserve">Площадь жилья, приобретенного    
(построенного) при использовании  средств областного и местного бюджетов
</t>
  </si>
  <si>
    <t>тыс. кв. м.</t>
  </si>
  <si>
    <t>3.3</t>
  </si>
  <si>
    <t>Количество семей ежеквартально получающих субсидию на возмещение части ежемесячных аннуитетных платежей по кредиту (займу) при поддержке из областного и местного бюджетов</t>
  </si>
  <si>
    <t xml:space="preserve">предоставление субсидии на возмещение части ежемесячных аннуитетных платежей носит заявительный характер </t>
  </si>
  <si>
    <t xml:space="preserve">4. Подпрограмма  «Формирование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Яросласвкой области» </t>
  </si>
  <si>
    <t>4.1</t>
  </si>
  <si>
    <t xml:space="preserve"> чел.</t>
  </si>
  <si>
    <t xml:space="preserve">Отказ от участков из-за территориального расположения. </t>
  </si>
  <si>
    <t xml:space="preserve"> га</t>
  </si>
  <si>
    <t>5.1</t>
  </si>
  <si>
    <t>Площадь временно незаселенных жилых помещений, находящихся в муниципальной собственности</t>
  </si>
  <si>
    <t>5.2</t>
  </si>
  <si>
    <t>Выполнение обязательств собственника муниципального жилищного фонда по уплате взносов на капитальный ремонт общего имущества многоквартирных домов, включенных в региональную программу капитального ремонта</t>
  </si>
  <si>
    <t>% выполнения (в пределах финансирования)</t>
  </si>
  <si>
    <t>5.3</t>
  </si>
  <si>
    <t>Количество муниципальных жилых помещений, в том числе временно незаселенных, отремонтированных за соответствующий период</t>
  </si>
  <si>
    <t xml:space="preserve">8.12.2023 заключен контракт, срок исполнения перенесен на январь 2024 в связи с задержкой доставки окон </t>
  </si>
  <si>
    <t>5.4</t>
  </si>
  <si>
    <t>Предоставление субсидии в целях возмещения затрат в связи с оказанием услуг по текущему ремонту МКД</t>
  </si>
  <si>
    <t>Финансирование в 2023г. не предусмотрено.</t>
  </si>
  <si>
    <t>Выполнение работ по ремонту муниципальных жилых помещений, закрепленных за детьми-сиротами, и за детьми, оставшимися без попечения родителей</t>
  </si>
  <si>
    <t>Количество жилых помещений  и (или) работ, направленных на повышение уровня обеспеченности отдельных категорий граждан коммунальными услугами</t>
  </si>
  <si>
    <t>Оборудование объектов жилищного фонда для инвалидов с ограниченными возможностями передвижения</t>
  </si>
  <si>
    <t>Капитальный ремонт фундамента дома № 6 по ул. Олега Кошевого</t>
  </si>
  <si>
    <t xml:space="preserve"> Муниципальная программа "Обеспечение доступным и комфортным жильем населения городского округа город Рыбинск Ярославской области"</t>
  </si>
  <si>
    <t>Формирование земельных участков для граждан,имеющих трех и более детей, и иных отдельных  категорий граждан на территории городского округа город Рыбинск Ярославской области</t>
  </si>
  <si>
    <t>1) сформировано /предоставлено земельных участков 20 /13 ;        
2) площадь сформированных /предоставленных земельных участков (га) 2,2/1,6</t>
  </si>
  <si>
    <t>Отказ от участков из-за территориального расположения. Исполнитель кадастровых работ по образованию 20 з/у определялся по результатам электронного аукциона. По результатам подведения итогов победителем электронного аукциона объявлен участник закупки с предложением 11 181,80 руб.</t>
  </si>
  <si>
    <t>в том числе кредиторская задолженность</t>
  </si>
  <si>
    <t xml:space="preserve">Предоставление жилых помещений               10 сем./20 чел., площадь 426,6 кв.м.         </t>
  </si>
  <si>
    <t xml:space="preserve">Расселены 11 семей/ 27 чел, расселяемая площадь 458,5 кв.м, в том числе: 
1) приобретены 7 квартир для расселения 7 семей/22 чел., расселяемая площадь 316,2 кв.м. 
2) предоставлены из вторичного жилищного фонда жилые помещения 4 семей/ 5 чел., расселено 142,3 кв.м. непригодного жилья.        </t>
  </si>
  <si>
    <t>В связи с неисполнением обязательств поставщика расторгнут муниципальный контракт на приобретение двухкомнатной квартиры. Федеральной антимонопольной службой была проведена проверка, недобросовестный поставщик включен в реестр недобросовестных поставщиков в ЕИС. Таким образом, 1 семья (расселяемая площадь 42,5 кв.м) будет расселена в 2024 году.</t>
  </si>
  <si>
    <t>Поддержка молодых семей городского округа город Рыбинск Ярославской области в приобретении (строительстве) жилья</t>
  </si>
  <si>
    <t>Кол-во семей, получивших свидетельство - 3 семьи</t>
  </si>
  <si>
    <t xml:space="preserve">  3 семьи получили свидетельства на приобретение жилья и реализовали их.</t>
  </si>
  <si>
    <t>3 молодые семьи улучшили жилищные условия: приобретены 3 жилые помещения общей площадью 124,1 кв.м</t>
  </si>
  <si>
    <t>Поддержка граждан, проживающих на территории  городского округа город Рыбинск Ярославской области в сфере ипотечного жилищного кредитования</t>
  </si>
  <si>
    <t xml:space="preserve">1) кол-во семей, получившие субсидию на приобретение (строительство) жилья - 2 семьи;                                    2) кол-во семей, ежеквартально получающих субсидию на возмещение части ежемесячных аннуитетных платежей - 6 семей </t>
  </si>
  <si>
    <t>1) выдано 3 свидетельства на получение субсидии на приобретение (строительство) жилья;                                                                              2)  обратились по факту и получили  субсидию на возмещение части ежемесячных аннуитетных платежей - 6 семьей.</t>
  </si>
  <si>
    <t>3 семьи получили свидетельства на получение субсидии на   приобретение жилья, из них 1 семья приобрела жилое помещение площадью 82,0 кв.м., 2 семьи подбирают жилое помещение в соответствии с условиями подпрограммы. Срок окончания действия свидетельства в 2024 году.</t>
  </si>
  <si>
    <t>Уплата взносов на капитальный ремонт общего имущества МКД в части помещений, находящихся в муниципальной собственности</t>
  </si>
  <si>
    <t>Расходы на содержание и ремонт муниципальных жилых помещениий,временно не заселенных</t>
  </si>
  <si>
    <t>7,8 тыс. кв. м.</t>
  </si>
  <si>
    <t>Выполнение работ по содержанию и ремонту жилых помещений, находящихся в муниципальной собственности</t>
  </si>
  <si>
    <t>35 шт.</t>
  </si>
  <si>
    <t>34 шт.</t>
  </si>
  <si>
    <t>Обеспечение деятельности МКУ "Жилкомцентр"</t>
  </si>
  <si>
    <t>Финансирование в пределах поступивших доходов городского бюджета и доведенного кассового плана</t>
  </si>
  <si>
    <t>Выполнение других обязательств муниципального образования</t>
  </si>
  <si>
    <t>7 шт.</t>
  </si>
  <si>
    <t>Проведение оценки стоимости жилых помещений, находящихся в аварийном, расселяемом многоквартирном доме, для определения размера возмещения собственнику за изымаемое жилое помещение; оформление свидетельства на выморочное имущество по муниципальным жилым помещениям: г. Рыбинск, ул. Расплетина, дом 9, квартира 78                                                                                                                   + проведение обследования технического состояния строительных конструкций МКД: ул. Герцена/Пушкина, д. 48/29 и Стоялая ул. /ул. Чкалова, 24/1.</t>
  </si>
  <si>
    <t>Финансирование в 2023 г. не предусмотрено</t>
  </si>
  <si>
    <t>Выполнение работ по ремонту муниципальных жилых помещений, закрепленных за детьми-сиротами, и за детьми, оставшихся без попечения родителей</t>
  </si>
  <si>
    <t>1 шт.</t>
  </si>
  <si>
    <t>0 шт.</t>
  </si>
  <si>
    <t>Реализация мероприятий по оказанию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</si>
  <si>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ИТОГО по подпрограмме 5</t>
  </si>
  <si>
    <t xml:space="preserve"> Муниципальная программа "Переселение граждан из аварийного жилишного фонда в городском округе город Рыбинск Ярославской области"</t>
  </si>
  <si>
    <t>Перреселение граждан из аварийного жилищного фонда в городском округе город Рыбинск Ярославской области</t>
  </si>
  <si>
    <t xml:space="preserve">По условиям Программы: 11 сем./ 19 чел., расселяемая площадь 364,1 кв.м. </t>
  </si>
  <si>
    <t>Предоставлены 18 сем./29 чел., расселено 650,0 кв.м, из них: 
1) во вторичный жилищного фонда жилые помещения: 10 сем./16 чел., расселено 329,3 кв.м;                           
2) выплачено возмещение за изымаемое жилое помещение  7 сем./11 чел., расселено 268,4 кв.м;    
3) приобретена 1 квартира  для 1 сем./ 2 чел., расселено 52,3 кв.м.</t>
  </si>
  <si>
    <t>Разработка и экспертиза проектно-сметной документации на строительство многоквартирного дома</t>
  </si>
  <si>
    <t xml:space="preserve">Работы по разработке ПСД выполнены. </t>
  </si>
  <si>
    <t>"Обеспечение общественного порядка и противодействие терроризму на территории городского округа город Рыбинск"</t>
  </si>
  <si>
    <t> 1.1.</t>
  </si>
  <si>
    <t>Приобретены жесткие диски на сумму 92556,55. Приобретены камеры на сумму 38 610. приобретены уличные IP -видеокамеры с интеграцией в систему видеонаблюдения TRASSIR под существующин лицензии (17 шт.) на сумму 171 850,0</t>
  </si>
  <si>
    <t xml:space="preserve">Проведение мероприятий по антитерристической защищённости территорий общего пользования городского округа город Рыбинск Ярославской области и объектов, находящихся в муниципальной собственности, на которых при определённых условиях одновременно может находиться более пятидесяти человек. </t>
  </si>
  <si>
    <t xml:space="preserve">Заключены контракты на техническое обслуживание установленных видеокамер </t>
  </si>
  <si>
    <t>Задача 2. Повышение правосознания населения, содействие участию граждан в профилактике правонарушений</t>
  </si>
  <si>
    <t xml:space="preserve">Реализация комплекса мероприятий по созданию условий для деятельности добровольных формирований населения по охране общественного порядка и развитию казачества:
- изготовление удостоверений для членов народных дружин;
- приобретение проездных билетов на все виды городского общественного транспорта для членов народных дружин.
</t>
  </si>
  <si>
    <t>Задача 3. Проведение комплекса мероприятий по профилактике немедицинского потребления наркотиков</t>
  </si>
  <si>
    <t>Задача 4.Профилактика безнадзорности, правонарушений несовершеннолетних и защита их прав</t>
  </si>
  <si>
    <t>Проведение конкурсов молодежной социальной рекламы в сфере профилактики безнадзорности и правонарушений несовершеннолетних с последующим размещением материалов победителей в местных СМИ.</t>
  </si>
  <si>
    <t xml:space="preserve">в 2023 году конкурс не проведен </t>
  </si>
  <si>
    <t>Проведение еженедельных рейдовых мероприятий по выявлению несовершеннолетних и семей, находящихся в социально опасном положении, мест концентрации подростков и молодежи, нарушений действующего законодательства, направленного на защиту прав и законных интересов несовершеннолетних</t>
  </si>
  <si>
    <t>4.3.</t>
  </si>
  <si>
    <t xml:space="preserve">Организация мероприятий по родительскому всеобучу на телеканале Р-40 под рубрикой «Для вас родители»
</t>
  </si>
  <si>
    <t>4.4.</t>
  </si>
  <si>
    <t xml:space="preserve">Организация и проведение межведомственных акций: 
 «Детям – заботу взрослых»;
«Не спаивайте наших детей».
</t>
  </si>
  <si>
    <t>Установлено камер видеонаблюдения на площадях, улицах и иных местах с массовым пребыванием людей</t>
  </si>
  <si>
    <t>количество единиц</t>
  </si>
  <si>
    <t xml:space="preserve">Количество лиц, больных наркоманией на 10 тыс. населения </t>
  </si>
  <si>
    <t>на 10 тыс. населения</t>
  </si>
  <si>
    <t>количество человек</t>
  </si>
  <si>
    <t>Муниципальная программа «Защита населения и территории городского округа город  Рыбинск Ярославской области от чрезвычайных ситуаций, обеспечение безопасности на водных объектах»</t>
  </si>
  <si>
    <t>Количество действующих УКП</t>
  </si>
  <si>
    <t>Ед.</t>
  </si>
  <si>
    <t>Количество публикаций в периодической печати, интернете, выступления на радио и телевидении, проведение бесед с населением</t>
  </si>
  <si>
    <t>Прохождение подготовки и переподготовки руководящих работников ГО и ЧС от плана подготовки</t>
  </si>
  <si>
    <t>3.4</t>
  </si>
  <si>
    <t>Количество мероприятий по контролю состояния работы муниципальных организаций образования, социальной защиты, культуры и спорта по вопросу предупреждения ЧС, обеспечения ПБ, обеспечения безопасности людей на водных объектах.</t>
  </si>
  <si>
    <t>Проведение мероприятий для ведения образовательной деятельности на курсах ГО (приобретение удостоверений)</t>
  </si>
  <si>
    <t>исполнено</t>
  </si>
  <si>
    <t>3.5</t>
  </si>
  <si>
    <t>Оплата труда, начисления на выплаты по оплате труда, командировочные расходы</t>
  </si>
  <si>
    <t>3.6</t>
  </si>
  <si>
    <t>Оплата налогов, сборов и иных обязательных платежей, исполнение судебных актов РФ</t>
  </si>
  <si>
    <t xml:space="preserve">Повышение эффективности деятельности органов местного самоуправления </t>
  </si>
  <si>
    <t>Задача 1. Оснащение современной ВТ и ПО всех рабочих мест сотрудников структурных подразделений Администрации</t>
  </si>
  <si>
    <t>Приобретение и модернизация ВТ и периферии на рабочих местах</t>
  </si>
  <si>
    <t>Уровень оснащения сотрудников Администрации ВТ, соответствующей современным требованиям, - не ниже 75%</t>
  </si>
  <si>
    <t>Достигнутый уровень не ниже  75 %</t>
  </si>
  <si>
    <t>ИТОГО по Задаче 1</t>
  </si>
  <si>
    <t>Задача 2. Оснащение современной ВТ и ПО серверного центра Администрации</t>
  </si>
  <si>
    <t>Равитие функционала СЭД "Документооборота" (в случае не перехода на СЭД "Практика)"</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</si>
  <si>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к системе электронного документооборота, - не менее 80%</t>
  </si>
  <si>
    <t>80% сотрудников подключены к СЭД Администрации</t>
  </si>
  <si>
    <t>недостаточное финансирование</t>
  </si>
  <si>
    <t>Проведение мероприятий по защите информации</t>
  </si>
  <si>
    <t>Резервное копирование данных, обучение сотрудников.</t>
  </si>
  <si>
    <t>Приобретение и модернизация серверного оборудования, запасных частей и материалов</t>
  </si>
  <si>
    <t>мероприятие не проводилось</t>
  </si>
  <si>
    <t>ИТОГО по Задаче 2</t>
  </si>
  <si>
    <t>Задача 3. Разработка сервисов официального сайта Администрации</t>
  </si>
  <si>
    <t>Разработка сервисов официального сайта Администрации</t>
  </si>
  <si>
    <t>ИТОГО по Задаче 3</t>
  </si>
  <si>
    <t>Задача 4. Создание высокоскоростной телекоммуникационной сети, объединяющей все структурные подразделения Администрации,отраслевые (функциональные) органы Администрации, обладающие правами юридического лица, и подведомственные организации</t>
  </si>
  <si>
    <t>Совершенствование ЛВС административного здания ул. Рабочая, 1</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</si>
  <si>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в домен Администрации, - не менее 95%</t>
  </si>
  <si>
    <t>95% сотрудников включены в домен Администрации</t>
  </si>
  <si>
    <t>ИТОГО по Задаче 4</t>
  </si>
  <si>
    <t>Задача 5. Обеспечение транспортного, информационного и технического обслуживания Главы городского округа город Рыбинск и Администрации городского округа город Рыбинск</t>
  </si>
  <si>
    <t>Закупка товаров, работ, услуг для государственных (муниципальных) нужд в т.ч. кредиторская задолженность прошлых лет (ул. Рабочая, 1, ул. Крестовая, 77, Крестовая, 139)</t>
  </si>
  <si>
    <t>Расходы на выплату персоналу в целях обеспечения выполнения функций казённым учреждением, в том числе кредиторская задолженность прошлых лет</t>
  </si>
  <si>
    <t>Выплаты персоналу в целях обеспечения выполнения функций казенным учреждением выполнена в полном обьеме</t>
  </si>
  <si>
    <t>Иные бюджетные ассигнования, в том числе кредиторская задолженность прошлых лет</t>
  </si>
  <si>
    <t>Транспортный налог,налог на имущество и земельный налог оплачены в полном объеме</t>
  </si>
  <si>
    <t>Пособия, компенсации и иные социальные выплаты (сокращения)</t>
  </si>
  <si>
    <t>Пособия, компенсации и иные социальные выплаты (компенсация оздоровительного летнего лагеря )</t>
  </si>
  <si>
    <t>ИТОГО по Задаче 5</t>
  </si>
  <si>
    <t>Уровень оснащения сотрудников Администрации вычислительной техникой, соответствующей современным требованиям</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</si>
  <si>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к системе электронного документооборота</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</si>
  <si>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в домен Администрации</t>
  </si>
  <si>
    <t>Удовлетворенность &lt;*&gt; транспортным обслуживанием</t>
  </si>
  <si>
    <t>Удовретворенность &lt;*&gt; информационным обслуживанием</t>
  </si>
  <si>
    <t>Удовретворенность &lt;*&gt; техническим обслуживанием</t>
  </si>
  <si>
    <t xml:space="preserve">Предоставление субсидий на осуществление уставной деятельности общественным объединениям </t>
  </si>
  <si>
    <t>Оказание информационной, консультационнной поддержки СОНКО</t>
  </si>
  <si>
    <t>772,6</t>
  </si>
  <si>
    <t>Количество проведенных встреч активистов ТОС с руководителями местного самоуправления по вопросам взаимодействия</t>
  </si>
  <si>
    <t>Количество мероприятий, проектов, реализуемых органами ТОС</t>
  </si>
  <si>
    <t>Количество собраний, конференций ТОС</t>
  </si>
  <si>
    <t>Количество учебно-образовательных семинаров, лекций для активистов ТОС</t>
  </si>
  <si>
    <t>Осуществление информационного освещения деятельности ОМСУ</t>
  </si>
  <si>
    <t>Количество СОНКО, получивших финансовую поддержку на реализацию социальных проектов, осуществление уставной деятельности</t>
  </si>
  <si>
    <t>Оказание информационной, консультационной поддержки СОНКО</t>
  </si>
  <si>
    <t>Количество проведенных встреч активистов ТОС с руководителями органов местного самоуправления по вопросам взаимодействия</t>
  </si>
  <si>
    <t>Количество собраний, конференций КТОС</t>
  </si>
  <si>
    <t>Поощрение активистов ТОС</t>
  </si>
  <si>
    <t>чел</t>
  </si>
  <si>
    <t>Обеспечение процедуры предоставления поощрения отдельным категориям лиц, входящим в структуру органа ТОС</t>
  </si>
  <si>
    <t>Издание газеты «Рыбинские известия» (по средам и пятницам)</t>
  </si>
  <si>
    <t>Доля опубликованных нормативных правовых актов, иных официальных документов и сообщений, которые в соответствии с законодательством РФ, подлежат обязательному опубликованию и другой информации</t>
  </si>
  <si>
    <t xml:space="preserve">Количество размещаемых информационных материалов о деятельности органов местного самоуправления в средствах массовой информации </t>
  </si>
  <si>
    <t xml:space="preserve">Продолжительность эфирного времени по освещению деятельности органов местного самоуправления </t>
  </si>
  <si>
    <t>мин</t>
  </si>
  <si>
    <t>Подпрограмма 1: "Управление муниципальным долгом городского окргуа город Рыбинск Ярославской области"</t>
  </si>
  <si>
    <t>Задача 1. Снижение соотношения объема муниципального долга к общему годовому объему дохода без учета объема безвозмездных перечислений  согласно Бюджетному кодексу Российской Федерации</t>
  </si>
  <si>
    <t xml:space="preserve">Расчет параметров бюджета городского округа на основе концепции управления муниципальным долгом </t>
  </si>
  <si>
    <t>Задача 2.Сокращение муниципального долга</t>
  </si>
  <si>
    <t>Реструктуризация ранее взятых бюджетных кредитов</t>
  </si>
  <si>
    <t>Подпрограмма 2: "Обеспечение бесперебойного функционирования муниципальных информационных систем Департамента финансов Администрации городского округа город Рыбинск Ярославской области"</t>
  </si>
  <si>
    <t xml:space="preserve">Задача 1. Обеспечение бесперебойного функционирования центра обработки данных и рабочих мест  пользователей 
МИС Департамента финансов
</t>
  </si>
  <si>
    <t>Модернизация систем инженерного обеспечения и замены серверного сервисного оборудования  и их техническое обслуживание</t>
  </si>
  <si>
    <t xml:space="preserve">Поддержание работоспособности офисной техники (принтеры,  копировальные аппараты, сканеры, многофункциональные устройства) </t>
  </si>
  <si>
    <t>Замена компьютерного и сетевого оборудования по окончании срока полезного использования</t>
  </si>
  <si>
    <t>Оплата услуг электронной связи</t>
  </si>
  <si>
    <t xml:space="preserve">Задача 2. Оптимальное соотношение комплекса программного обеспечения, технического обеспечения и кадрового сопровождения МИС </t>
  </si>
  <si>
    <t xml:space="preserve">Продление технической поддержки на прикладное ПО (АС-Бюджет) </t>
  </si>
  <si>
    <t xml:space="preserve">Продление  технической поддержки системного программного обеспечения </t>
  </si>
  <si>
    <t xml:space="preserve">Обучение сотрудников Департамента финансов </t>
  </si>
  <si>
    <t>Снижение соотношения объема муниципального долга к общему годовому объему дохода без учета объема безвозмездных перечислений  согласно Бюджетному кодексу Российской Федерации</t>
  </si>
  <si>
    <t>процент</t>
  </si>
  <si>
    <t>≥95,5</t>
  </si>
  <si>
    <t xml:space="preserve">Управление муниципальными финансами </t>
  </si>
  <si>
    <t xml:space="preserve">Работы ведутся. Техническая готовность 36,1 % </t>
  </si>
  <si>
    <t xml:space="preserve">Капитальный ремонт моста через р. Волгу </t>
  </si>
  <si>
    <t>Строительство автомобильных дорог (в т.ч. проектные работы)</t>
  </si>
  <si>
    <t xml:space="preserve">Отсутствие финансирования </t>
  </si>
  <si>
    <t xml:space="preserve">не выполнено </t>
  </si>
  <si>
    <t>В текущем ремонте нуждаются 17 объектов мостовых сооружения, потребность определиться после процедуры обследования</t>
  </si>
  <si>
    <t xml:space="preserve">1. Устранение деформаций и повреждений покрытий дорог - 10,5 тыс.м.кв.;
2. Зимняя и летняя уборка (ежегодно);                              3. Содержание дорожных ограждений: ремонт - 280 п.м., тросовое-80 столбиков;
4. Содержание автопавильонов на остановках 10 шт.;
5. Содержание техн. средств организации дорожного движения, в том числе светофоры Т7-131 светофор
6. Передача эл.энергии к светофорным объектам 128 тыс. кВт/час;
7. Содержание мостов и путепроводов: ремонт 100 м2, окраска 8 455 м2, деф.швы;
8. Содержание сетей ливневой канализации 101,77 км.
9. Водоотведение с автомбильных дорог 96,25 тыс. куб.м;
10.Организация временного ограничения движения транспортных средств: установка и демонтаж знаков  - 80 ед.                                              </t>
  </si>
  <si>
    <t xml:space="preserve">17 участков </t>
  </si>
  <si>
    <t>ПП2 "Ремонт и (или) обустройство тротуаров на территории городского округа город Рыбинск Ярославской области"</t>
  </si>
  <si>
    <t xml:space="preserve">ПП 3 "Повышение безопасности дорожного движения в городском округе город Рыбинск" </t>
  </si>
  <si>
    <t>ПП 4 "Организация транспортного обслуживания населения городского округа город Рыбинск; социальное обеспечение населения в части транспортного обслуживания"</t>
  </si>
  <si>
    <t xml:space="preserve">мероприятия не запланированы </t>
  </si>
  <si>
    <t>Обустройство участков автомобильных дорог недостающими знаками, сигнальными столбиками, ограждениями и электроосвещением, в том числе работы по реализации мероприятий на аварийно опасных участках (местах концентрации ДТП)</t>
  </si>
  <si>
    <t xml:space="preserve">Выполняется автотранспортными предприятиями в плановом порядке  </t>
  </si>
  <si>
    <t>9.1.1.</t>
  </si>
  <si>
    <t>Проведение совместно с ОГИБДД Рыбинского МУ МВД России ежегодного конкурса среди учащихся Общеобразовательных школ «Безопасное колесо» (Департамент образования)</t>
  </si>
  <si>
    <t xml:space="preserve">ежегодно 1 конкурс </t>
  </si>
  <si>
    <t>Итого по задаче 2</t>
  </si>
  <si>
    <t xml:space="preserve">Итого по подпрограмме </t>
  </si>
  <si>
    <t>Доля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указанных автомобильных дорог на 31 декабря отчетного года</t>
  </si>
  <si>
    <t>Прирост протяженности тротуаров, соответствующих нормативным требованиям к транспортно-эксплуатационным показателям, в результате капитального ремонта и (или) ремонта, км (всего ориентировочная протяженность - 332 км), нарастающим итогом</t>
  </si>
  <si>
    <t xml:space="preserve">Доля протяженности тротуаров, соответствующих нормативным требованиям к транспортно-эксплуатационным показателям, в общей протяженности тротуаров без организации работ по комплексному ремонту дорог с тротуарами на 31 декабря отчетного года
</t>
  </si>
  <si>
    <t>Увеличение протяженности улично-дорожной сети</t>
  </si>
  <si>
    <t>Количество отремонтированных пешеходных территорий (без учета комплексного ремонта дорог совместно с тротуарами) в границах городского округа город Рыбинск Ярославской области</t>
  </si>
  <si>
    <t>Обустройство транспортных светофорных объектов нарастающим итогом (всего потребность – 125 шт.)</t>
  </si>
  <si>
    <t>Доля обустроенных транспортных светофорных объектов</t>
  </si>
  <si>
    <t>Количество капитально отремонтированных (модернизированных) транспортных светофоров, нарастающим итогом</t>
  </si>
  <si>
    <t>Установка искусственных неровностей нарастающим итогом (всего ориентировочно потребность – 110 объектов. Ежегодно уточняется на основании данных от ОГИБДД МУ МВД России «Рыбинское»)</t>
  </si>
  <si>
    <t>Доля установленных искусственных неровностей</t>
  </si>
  <si>
    <t>Количество расторгованных муниципальных маршрутов</t>
  </si>
  <si>
    <t>СДпз1 = 1
СДпз2 = 0,62
СДпз3 = 1
СДпз4 = 1
СДпз5 = 0,97
СДпз6 = 0,97</t>
  </si>
  <si>
    <t>СДпз1 = 0,18
СДпз2 = 0,96
СДпз3 = 0,96</t>
  </si>
  <si>
    <t>СДпз1 = 0,96
СДпз2 = 1</t>
  </si>
  <si>
    <t>СДпз1 = 1
СДпз2 = 1
СДпз3 = 1
СДпз4 = 1
СДпз5 = 1
СДпз6 = 0,98
СДпз7 = 1,01</t>
  </si>
  <si>
    <t>выполнено благоустройство 14 дворовых территорий</t>
  </si>
  <si>
    <t xml:space="preserve">Количество жителей старше 14 лет, участвующих в онлайн-голосовании
</t>
  </si>
  <si>
    <t>СДпз1 = 14/14=1
СДпз2 = 1
СДпз3 =18,8/17=1,1
СДпз4 = 4/4=1
СДпз5 = 1/1=1
СДпз6 = 0,88</t>
  </si>
  <si>
    <t>МП "Модернизация систем коммунальной инфраструктуры в  городском округе город Рыбинск Ярославской области"</t>
  </si>
  <si>
    <t>Внедрение энергосберегающих светильников с установкой датчиков движения</t>
  </si>
  <si>
    <t>Утепление входных дверей и окон</t>
  </si>
  <si>
    <t>Восстановление и ремонт теплоизоляции на внутренних сетях отопления и ГВС</t>
  </si>
  <si>
    <t>Утепление фасадов</t>
  </si>
  <si>
    <t>Замена ветхих и аварийных внутридомовых систем тепло-, водо-, электроснабжения</t>
  </si>
  <si>
    <t>Оснащение индивидуальными приборами учета коммунальных ресурсов  муниципальных жилых помещений</t>
  </si>
  <si>
    <t xml:space="preserve">Утепление дверей и окон в МКД . </t>
  </si>
  <si>
    <t>Выполнение мероприятия приостановлено в связи с разработкой проекта инвестиционной программы</t>
  </si>
  <si>
    <t>Снижение потребления природного газа и электроэнергии при выработке тепловой энергии.
Котельная "Полиграф"</t>
  </si>
  <si>
    <t>Реконструкция магистральных тепловых сетей котельных</t>
  </si>
  <si>
    <t>Режимная наладка тепловых сетей районов Центральный, Западный, Переборский. Замена насосов  и другого теплоэнергетического оборудования, определенного наладкой .</t>
  </si>
  <si>
    <t xml:space="preserve">г. Рыбинск Центральный, Западный, Переборский районы.
Срок выполнения мероприятия 2023 - 2025 г.
</t>
  </si>
  <si>
    <t>Снижение потребления электроэнергии, природного газа, затрат привыработке тепловой энергии.
Котельная "Волжский"
Срок выполнения мероприятия 2023 г.
Котельная "С. Перовской"
Срок выполнения мероприятия 2023 г.
Котельная "Стоялая"
Срок выполнения мероприятия 2023 г.
Котельная "Веретье-3"
Срок выполнения мероприятия 2023 г.</t>
  </si>
  <si>
    <t>МП "Энергоэффекктивность в городском округе город Рыбинск Ярославской области"</t>
  </si>
  <si>
    <t>Процент предоставления бюджетными учреждениями достоверных энергетиических деклараций в ГИС "Энергоэффективность"</t>
  </si>
  <si>
    <t xml:space="preserve">Доля МКД, оснащенных общедомовыми приборами учета электрической энергии, от общего числа МКД, в которых имеется возможность установки ОДПУ </t>
  </si>
  <si>
    <t>см. лист "Индикаторы"</t>
  </si>
  <si>
    <t xml:space="preserve">Проект разработан, документы находятся на проверке в ГАУ ЯО «Государственная экспертиза в строительстве». Проектной организацией работы в установленные сроки не выполнены. Оплата работ после получения положительного заключения госэкспертизы по проекту. Выполнены и оплачены кадастровые работы на сумму 23,17 тыс.руб. </t>
  </si>
  <si>
    <t>Демонтаж разрушенного бетонного причала бывшего комбикормового завода, левый берег р. Волга.</t>
  </si>
  <si>
    <t xml:space="preserve">Разработка ПСД </t>
  </si>
  <si>
    <t xml:space="preserve">Муниципальная программа  "Увековечение памяти погибших при защите Отечества" </t>
  </si>
  <si>
    <t>СДпз1 = 1,13/1,13=1
СДпз2 = 0,22/0,22=1
СДпз3 =1/3=0,33
СДпз4 = 13/13=1
СДпз5 = 1/13=0,07</t>
  </si>
  <si>
    <t xml:space="preserve">МП "Развитие водохозяйственного комплекса городского округа город Рыбинск Ярославской области" </t>
  </si>
  <si>
    <t xml:space="preserve">Ремонтно-восстановительные работы на индивидуальных воинских захоронениях </t>
  </si>
  <si>
    <t xml:space="preserve">Исполнено в полном объеме в пределах финансирования. Выполнены ремонтно-восстановительные работы на 4-х индивидуальных захоронениях:Свидетелева С.Б., Волкова А.В., Соколова А.Ф., Лобарева А.В. </t>
  </si>
  <si>
    <t xml:space="preserve">Исполнено в полном объеме, снижение объема в связи с проведением ремонтных работ  </t>
  </si>
  <si>
    <t>СДпз1 = 8/8=1
СДпз2 = 0,35/0,35=1
СДпз3 = 1
СДпз4 = 1/1=1
СДпз5 = 44/44=1</t>
  </si>
  <si>
    <t xml:space="preserve">Подпрограмма "Содержание объектов благоустройства и озеленение территории городского округа город Рыбинск Ярославской области" </t>
  </si>
  <si>
    <t xml:space="preserve">предоставлена субсидия на оплату лизинговых платежей </t>
  </si>
  <si>
    <t>Благоустройство территории площадью 3,1 тыс. кв.м с установкой стелы (1 шт.). Разработка ПСД</t>
  </si>
  <si>
    <t>Подпрограмма "Содержание объектов благоустройства и озеленение территории городского округа город Рыбинск Ярославской области" 1</t>
  </si>
  <si>
    <t>Подпрограмма 2. "Благоустройство парков, площадей и обустройство других общественных территорий городского округа город Рыбинск  Ярославской области"</t>
  </si>
  <si>
    <t>СДпз1 = 100/100=1
СДпз2 = 371,1/371,1=1
СДпз3 = 4882,1/3478,0=1,40
СДпз4 = 100/100=1
СДпз5 = 853,34/853,34=1
СДпз6 = 0,529/0,9=0,58
СДпз7 = 6/6=1
СДпз8 = 9/30=0,30
СДпз9 = 11/11=1</t>
  </si>
  <si>
    <t>СДпз1 = 3,62/6,55=0,55
СДпз2 = 1,26/1,26=1
СДпз3 = 1/1=1</t>
  </si>
  <si>
    <t xml:space="preserve">Увеличение протяженности замененных тепловых сетей, снижение аварийности тепловых сетей.
Замена 20,4 км тепловых сетей </t>
  </si>
  <si>
    <t>Строительство водопровода от микрорайона Волжский до границы Рыбинского района в створе Каменниковского тракта</t>
  </si>
  <si>
    <t>в 2023 выполнены подготовительные работы, разработано техническое задание, проведена процедура по выбору подрядной организации. В  настоящее время договор с подрядной организацией на выполнение работ проходит согласование в   Департаменте государственного заказа Ярославской области и ГКУ ЯО "ЦКПМ"  Ярославской области.</t>
  </si>
  <si>
    <t>Срок выполнения работ 2 квартал 2024 года</t>
  </si>
  <si>
    <t>Обеспечение водоотведения дождевых и талых вод в централизованную систему водоотведения.2023г. -разработка ПСД</t>
  </si>
  <si>
    <t>Задача 1 (проведение комплекса мероприятий по профилактике терроризма и экстремизма)</t>
  </si>
  <si>
    <t xml:space="preserve">Подпрограмма 1 "Формирование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Ярославской области"
</t>
  </si>
  <si>
    <t>1) кол-во сформированных /  предоставленных земельных участков - 20/20;
2) площадь сформированных /   предоставленных земельных участков (га) - 2,2/2,2</t>
  </si>
  <si>
    <t>Количество сформированных земельных участков</t>
  </si>
  <si>
    <t>Количество граждан, имеющих трех и более детей, и иных отдельных категорий, обратившихся с заявлением о предоставлении земельного участка</t>
  </si>
  <si>
    <t xml:space="preserve">Количество предоставленных земельных участков </t>
  </si>
  <si>
    <t>Ориентировочная площадь предоставленных участков</t>
  </si>
  <si>
    <t>Ориентировочная площадь сформированных  земельных участков</t>
  </si>
  <si>
    <t xml:space="preserve">Всего 11 семей/ 27 чел, расселяемая площадь 458,5 кв.м, в том числе:                            1) приобретены                7 квартир для расселения 7 семей/       22 чел., расселяемая площадь 316,2 кв.м.                          2) предоставлены из вторичного жилищного фонда жилые помещения 4 семей/5 чел., расселено 142,3 кв.м. непригодного жилья. </t>
  </si>
  <si>
    <t xml:space="preserve">Подпрограмма 2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Яросласвкой области» </t>
  </si>
  <si>
    <t xml:space="preserve">Подпрограмма 3 «Поддержка молодых семей городского округа город Рыбинск Яросласвкой области в приобретении (строительстве) жилья» </t>
  </si>
  <si>
    <t>Информационно-методическая и консультационная деятельность</t>
  </si>
  <si>
    <t>не менее 200 семей ежегодно</t>
  </si>
  <si>
    <t>Формирование и утверждение списков молодых семей претендующих на участие в Подпрограмме</t>
  </si>
  <si>
    <t>Утверждение списка молодых семей ежегодно</t>
  </si>
  <si>
    <t>помещений</t>
  </si>
  <si>
    <t>площадь (тыс.кв.м)</t>
  </si>
  <si>
    <t>Приобретены жилые помещения 3 семьями  (11 человек) площадью 124,1 кв.м., что более установленной учетной нормы - 10,0 кв.м. на одного члена семьи и соответствует условиям Подпрограммы</t>
  </si>
  <si>
    <t xml:space="preserve">3.  Подпрограмма «Поддержка граждан, проживающих на территории городского округа город Рыбинск Яросласвкой области, в сфере ипотечного жилищного кредитования» </t>
  </si>
  <si>
    <t xml:space="preserve">Подпрограмма 4 Подпрограмма «Поддержка граждан, проживающих на территории городского округа город Рыбинск Яросласвкой области, в сфере ипотечного жилищного кредитования» </t>
  </si>
  <si>
    <t>5. Подпрограмма "Организация содержания муниципального жилищного фонда; создание условий для комфортного проживания отдельных категорий граждан"</t>
  </si>
  <si>
    <t>Подпрограмма 5  "Организация содержания муниципального жилищного фонда; создание условий для комфортного проживания отдельных категорий граждан"</t>
  </si>
  <si>
    <t>изготовление технических планов (технических паспортов) на жилые помещения 10 шт.</t>
  </si>
  <si>
    <t>50 ед.</t>
  </si>
  <si>
    <t xml:space="preserve">50 ед. </t>
  </si>
  <si>
    <t>3 ед.</t>
  </si>
  <si>
    <t xml:space="preserve">3 ед. </t>
  </si>
  <si>
    <t>СДпз1 = 11/10=1,1
СДпз2 = 27/20=1,35
СДпз3 = 458,5/426,6=1,07</t>
  </si>
  <si>
    <t>СДпз1 = 3/3=1
СДпз2 = 3/3=1
СДпз3 = 0,12/0,2=0,6</t>
  </si>
  <si>
    <t>СДпз1 = 3/2=1,5
СДпз2 = 0,08/0,13=0,62
СДпз3 = 6/6=1</t>
  </si>
  <si>
    <t>СДпз1 = 7,8/7,8=1
СДпз2 = 100/100=1
СДпз3 = 34/35=0,97
СДпз4 = 0/100=0
СДпз5 = 0/1=0
СДпз6 = 50/50=1
СДпз7 = 3/3=1
СДпз8 = 0/1=0</t>
  </si>
  <si>
    <t>В связи с неисполнением обязательств поставщика расторгнут муниципальный контракт на приобретение однокомнатной квартиры. Федеральной антимонопольной службой была проведена проверка, недобросовестный поставщик включен в реестр недобросовестных поставщиков в ЕИС.  Таким образом, 1 семья (расселяемая площадь 29,4 кв.м) будет расселена в 2024 году. 
30.10.2023 заключен муниципальный контракт на строительство жилого дома (40 кв.) по ул. Корнева, 111 на сумму 101 999, 09 тыс. руб. (расселяемая площадь - 1511,3 кв. м.). Сроки строительства 2023-2024 годы. Подрядной организации оплачено 51 289,54  тыс., руб., в т. ч. аванс в размере 50 999,54 тыс. руб. (50%), за выполненные работы 290,0  тыс. руб.</t>
  </si>
  <si>
    <t>Муниципальная программа "Переселение граждан из аварийного жилищного фонда в городском округе город Рыбинск Ярославской области" 2022-2025</t>
  </si>
  <si>
    <t>Количество семей, переселенных из аварийного жилищного фонда</t>
  </si>
  <si>
    <t xml:space="preserve">Всего 18 сем./29 чел., расселено 650,0 кв.м, из них:                              1) во вторичный фонд:       10 сем./16 чел., расселено 329,3 кв.м;                           2) выплачено возмещение за изымаемое жилое помещение                       7 сем./11 чел., расселено 268,4 кв.м;    3) приобретена               1 квартира  для 1 сем./ 2 чел., расселено 52,3 кв.м.   </t>
  </si>
  <si>
    <t>Количество человек, переселенных из аварийного жилищного фонда</t>
  </si>
  <si>
    <t xml:space="preserve">Расселяемая площадь аварийного жилищного фонда городского округа город Рыбинск </t>
  </si>
  <si>
    <t>проект</t>
  </si>
  <si>
    <t>СДпз1 = 1/1=1
СДпз2 = 18/11=1,63
СДпз3 = 29/19=1,52
СДпз4 = 650=364,1=1,78</t>
  </si>
  <si>
    <t xml:space="preserve">Проведение мероприятий по установлению видеокамер на улицах городского округа город Рыбинск Ярославской области, в местах  массового пребывания людей, в т.ч. приобретение оборудования для увеличения мощностей серверов хранения информации </t>
  </si>
  <si>
    <t xml:space="preserve">Приобретение: жесткие диски; видеокамеры; уличные IP -видеокамеры 10 шт.  
</t>
  </si>
  <si>
    <t>Обеспечение антитеррористической защищенности данных мест в соответствии с первоочередными требованиями, из них: 2023 - 2 ед. (Рабочая ул., 1; Крестовая, 77);
Закупка и установка систем контроля управления доступом.</t>
  </si>
  <si>
    <t>Закуплены и установлены системы контроля управления доступом в зданиях Администрации:  ул. Рабочая,  д.1; Крестовая ул., 77</t>
  </si>
  <si>
    <t xml:space="preserve">Техническое обслуживание установленных систем видеонаблюдения </t>
  </si>
  <si>
    <t>Реконструкция реагентного хозяйства ОСВ-2</t>
  </si>
  <si>
    <t xml:space="preserve">Повышение правосознания населения, формирование устойчивых навыков правового поведения и активного образа жизни.
2023 - 12 ед.
</t>
  </si>
  <si>
    <t xml:space="preserve">Заключён и исполнен контракт на размещение социальных роликов (антинаркотической, антикоррупционной, антитеррористической направленности и по соблюдению ПДД), в эфире городского телеканала (октябрь, ноябрь, декабрь). Изготовлены листовки антинаркотической направленности(750 ед.) и как противостоять мошенническим действиям (1000 ед ).                  </t>
  </si>
  <si>
    <t>Участие совместно с ОВД в обследовании мест массового досуга молодёжи силами межведомственных мобильных групп, с целью выявления фактов незаконного оборота наркотич средств в и психотропных веществ</t>
  </si>
  <si>
    <t xml:space="preserve">Выявление наркопотребителей, распространителей наркотических средств в 2023 году – 10 мероприятий </t>
  </si>
  <si>
    <t xml:space="preserve">в 2023 году проводилось 4 мероприятия  по обследованию мест массового досуга молодёжи, проводились МУ МВД России "Рыбинское" c участием сотрудников отдела по профилактике правонарушений.  Фактов употребления и нахождения под действием наркотических средств в местах массового отдыха молодёжи установлено не было. 
</t>
  </si>
  <si>
    <t>Отсутствие транспорта для организации мобильных групп по обследованию мест массового досуга молодёжи</t>
  </si>
  <si>
    <t xml:space="preserve">Участие совместно с ОВД в рейдовых мероприятий в отношении владельцев земельных участков с целью недопущения посевов наркосодержащих
растений.
</t>
  </si>
  <si>
    <t>Увеличение числа конкурсантов. 2023 год- 5</t>
  </si>
  <si>
    <t>Поддержание видеокамер в технически исправном состоянии. 2023 г. - 97 ед.</t>
  </si>
  <si>
    <t>Формирование непримиримого отношения жителей города к жестокому обращению с детьми.
Снижение числа выявленных фактов нарушения законодательства, касающегося прав детей.
2023 – не более 50;</t>
  </si>
  <si>
    <t>в 2023 году организовано 40 детских  обществеенных приемных  на базе отдела по делам несовершеннолетних и защите их прав Администрации городского округа город Рыбинск,  42 родителя получили консультации. На базе образовательных организаций  проведено 11 детских  обществеенных приемных и консультации получили 223 несовершеннолетних</t>
  </si>
  <si>
    <t xml:space="preserve">Формирование безопасной социальной среды для детей и подростков. 2023 – 2 ед.;
</t>
  </si>
  <si>
    <t>По данным предоставленным ФИСП   разработанный проект получил положительное  заключение  ГАУ ЯО «Государственная экспертиза в строительстве». В настоящее время в связи с наложенным санкционными ограничениями заключён договор с  ООО  "Мой проект» на доработку ПСД.</t>
  </si>
  <si>
    <t xml:space="preserve">% к общей потребности </t>
  </si>
  <si>
    <t xml:space="preserve">17 видеокамер закуплены осенью 2023, погодные условия не позволили установить  запланированное количество  </t>
  </si>
  <si>
    <t xml:space="preserve">Количество мероприятий с привлечением общественных объединений правоохранительной направленности </t>
  </si>
  <si>
    <t>Количество подростков в возрасте от 14 до 18 лет, вовлеченных в программные мероприятия профилактической направленности</t>
  </si>
  <si>
    <t>СДпз1 = 90/97=0,93
СДпз2 = 48,4/52,2=0,93
СДпз3 = 15/11=1,36
СДпз4 = 10,3/11=0,94
СДпз5 = 4200/4100=1,02
СДпз6 = 53,4/52,1=1,02</t>
  </si>
  <si>
    <t>МП "Защита населения и территорий городского округа город Рыбинск Ярославской области от чрезвычайных ситуаций, обеспечение безопасности на водных объектах"</t>
  </si>
  <si>
    <t xml:space="preserve">Приобретение  памяток </t>
  </si>
  <si>
    <t xml:space="preserve">1440 шт </t>
  </si>
  <si>
    <t>2023 год - 536</t>
  </si>
  <si>
    <t>Организация публикаций в периодической печати, интернете, выступления на радио и телевидении</t>
  </si>
  <si>
    <t>29 учебно-консультационных пунктов</t>
  </si>
  <si>
    <t>Оформление и комплектование методической литературы в УКП</t>
  </si>
  <si>
    <t>Подготовка руководящих работников ГО, ЧС и ПБ - 98,8% от плана подготовки</t>
  </si>
  <si>
    <t>Обеспечение эффективной деятельности МКУ «УГОЧС» г.Рыбинска и совершенствование материально-технического обеспечения поисково-спасательного отряда и ЕДДС г.Рыбинска для защиты населения и территории городского округа город Рыбинск Ярославской области от ЧС, обеспечения первичных мер пожарной безопасности, безопасности людей на водных объектах</t>
  </si>
  <si>
    <t>Оснащение ПСО для проведения АСДНР, в т. ч. ЛАРН, газоспасательных работ, оперативных выездов для АСДНР; проведение мероприятий по охране труда спасателей</t>
  </si>
  <si>
    <t xml:space="preserve">Обеспечение работы муниципальной системы оповещения населения: модернизация, обслуживание, обеспечение связи, размещение оборудования МСОН в ОРТПЦ, приобретение запасных частей. </t>
  </si>
  <si>
    <t>Обеспечение полноценного проведения АСДНР; сохранение жизни и здоровья граждан и спасателей ПСО</t>
  </si>
  <si>
    <t>Своевременное оповещение населения городского округа город Рыбинск Ярославской области при деструктивных происшествиях</t>
  </si>
  <si>
    <t>Ремонт и содержание зданий МКУ «УГОЧС» г.Рыбинска и защитных сооружений ГО, в т.ч. приобретение коммунальных услуг и энергоресурсов, связи, и прочих услуг, материально-техническое обеспечение учреждения (мебель, компьютерная техника, запасные части, ГСМ, хозяйственные нужды, канцтовары)</t>
  </si>
  <si>
    <t>Технически исправное состояние здания и инженерных коммуникаций, экономия энергоресурсов, обеспечение деятельности учреждения. Готовность защитных сооружений к укрытию населения</t>
  </si>
  <si>
    <t>Обеспечение мероприятий по  соблюдению требований по работе со сведениями, составляющими государственную тайну (в том числе аттестация вычислительной техники (автоматизированной системы) по требованиям безопасности информации</t>
  </si>
  <si>
    <t>Сохранение государственной тайны</t>
  </si>
  <si>
    <t>Обеспечение выполнение функциональных задач МКУ "УГОЧС" г.Рыбинска</t>
  </si>
  <si>
    <t>Выполнение требований законодательства</t>
  </si>
  <si>
    <t>в связи с отсутствием финансирования</t>
  </si>
  <si>
    <t>% от общего количества подростков данной возрастной категории</t>
  </si>
  <si>
    <t>Поддержание в рабочем состоянии электросирен, от общего числа сирен</t>
  </si>
  <si>
    <t>Соответствие уровня информационной открытости ОМС требованиям законодательства - 100%</t>
  </si>
  <si>
    <r>
      <t xml:space="preserve">Закупка товаров, работ, услуг для государственных (муниципальных) нужд произведена в полном объеме. Осуществляло содержание находящихся в оперативном управлении  5 зданий, 9 помещений, 9 автомобилей, 127 единиц вычислительной техники, 103 единиц оргтехники, 16 серверов, 23 коммутатора.  Выполнены работы по ремонту крыльца центрального входа  здания Рабочая, 1, и запасного выхода, проведены ремонтные  работы кровли здания. Отремонтировано часть  помещений. Проведена  закупка   вычислительной техники МФУ 32шт, принтеры 18шт. и закупка материалов для модернизации вычислительной техники на сумму 1819,0 тыс руб. - 62 шт. рабочих мест.     </t>
    </r>
    <r>
      <rPr>
        <b/>
        <sz val="8"/>
        <rFont val="Times New Roman"/>
        <family val="1"/>
        <charset val="204"/>
      </rPr>
      <t/>
    </r>
  </si>
  <si>
    <t xml:space="preserve">Уровень by формационной открытости ОМС, реализуемой через официальный сайт </t>
  </si>
  <si>
    <t>МП "Повышение эффективности деятельности органов местного самоуправления"</t>
  </si>
  <si>
    <t>СДпз1 = 75/75=1
СДпз2 = 80/80=1
СДпз3 = 100/100=1
СДпз4 = 95/95=1
СДпз5 = 100/100=1
СДпз6 = 100/100=1
СДпз7 = 100/100=1</t>
  </si>
  <si>
    <t xml:space="preserve">Оказание финансовой поддержки не менее чем 6 СОНКО </t>
  </si>
  <si>
    <t xml:space="preserve">Оказание финансовой поддержки 7 СОНКО </t>
  </si>
  <si>
    <t xml:space="preserve">Оказание финансовой поддержки не менее чем 6 общественным объединениям </t>
  </si>
  <si>
    <t xml:space="preserve">Оказана финансовая поддержка 5 общественным объединениям </t>
  </si>
  <si>
    <t xml:space="preserve">Оказание имущественной поддержки не менее 3-х СОНКО </t>
  </si>
  <si>
    <t xml:space="preserve">Оказание имущественной поддержки  3 СОНКО </t>
  </si>
  <si>
    <t>Оказание информационной, консультационной поддержки не менее 13 СОНКО в 2023 г</t>
  </si>
  <si>
    <t>Оказана поддержка 13 СОНКО</t>
  </si>
  <si>
    <t xml:space="preserve">Поощрение активистов ТОС не менее 100 человек </t>
  </si>
  <si>
    <t xml:space="preserve"> Поощрение активистов ТОС - 115 человек </t>
  </si>
  <si>
    <t>Обеспечение процедуры предоставления поощрения отдельным категориям лиц, входящим в структуру органа ТОС, 100 %</t>
  </si>
  <si>
    <t>Количество встреч не менее 31 встречи в 2023 г</t>
  </si>
  <si>
    <t xml:space="preserve">Проведена 31 встреча </t>
  </si>
  <si>
    <t xml:space="preserve">Количество мероприятий, проектов, реализуемых органами ТОС, 34 в 2023 году </t>
  </si>
  <si>
    <t xml:space="preserve">Количество собраний конференций КТОС, не менее 30 </t>
  </si>
  <si>
    <t>Количество учебно-образовательных семинаров, лекций для активистов ТОС, не менее 30 (ежегодно)</t>
  </si>
  <si>
    <t xml:space="preserve">Проведено 30 конференций </t>
  </si>
  <si>
    <t xml:space="preserve">34 мепроприятия </t>
  </si>
  <si>
    <t xml:space="preserve">102 номера </t>
  </si>
  <si>
    <t>Количество размещаемых информационных материалов о деятельности органов местного самоуправления в средствах массовой информации 49 ед. 
Продолжительность эфирного времени по освещению деятельности органов местного самоуправления 75 минут</t>
  </si>
  <si>
    <t>СДпз1 = 12/12=1
СДпз2 = 3/3=1
СДпз3 = 13/13=1
СДпз4 = 31/31=1
СДпз5 = 34/34=1
СДпз6 = 30/30=1
СДпз7 = 30/30=1
СДпз8 = 115/100=1,15
СДпз9 = 100/100=1</t>
  </si>
  <si>
    <t>СДпз1 = 102/102=1
СДпз2 = 100/100=1
СДпз3 = 49/49=1
СДпз4 = 75/75=1</t>
  </si>
  <si>
    <t>Снижение долговой нагрузки бюджета городского округа</t>
  </si>
  <si>
    <t>Поддержание технического состояния МИС</t>
  </si>
  <si>
    <t>Поддержание технического состояния МИС и организация надежности ее эксплуатации</t>
  </si>
  <si>
    <t>Приведение технического парка МИС техническим требованиям</t>
  </si>
  <si>
    <t>Бесперебойное функционирования МИС</t>
  </si>
  <si>
    <t>Обеспечение технической поддержкой программного комплекса МИС</t>
  </si>
  <si>
    <t>Обеспечение необходимого уровня технической грамотности сотрудников</t>
  </si>
  <si>
    <t xml:space="preserve">Своевременное погашение взятых кредитов и процентов по ним </t>
  </si>
  <si>
    <t>Обеспечение бесперебойного функционирования центра обработки данных и рабочих мест  пользователей МИС</t>
  </si>
  <si>
    <t xml:space="preserve">Обеспечение бесперебойного функционирования МИС </t>
  </si>
  <si>
    <t>Задача 1. Совершенствование системы учета объектов муниципальной собственности; ресурсное обеспечение мероприятий подпрограммы «Создание условий для повышения эффективности управления и распоряжения муниципальным имуществом»</t>
  </si>
  <si>
    <t>Инвентаризация муниципальной собственности, ресурсное обеспечение мероприятий:</t>
  </si>
  <si>
    <t xml:space="preserve"> Инвентаризация муниципальной собственности (нежилых зданий,  нежилых помещений, сооружений)</t>
  </si>
  <si>
    <t>1.1.1</t>
  </si>
  <si>
    <t>1.1.2</t>
  </si>
  <si>
    <t>выполнение комплекса работ по изготовлению технических планов защитных сооружений гражданской обороны</t>
  </si>
  <si>
    <t>1.1.3</t>
  </si>
  <si>
    <t>подготовка актов обследования</t>
  </si>
  <si>
    <t>Ресурсное обеспечение мероприятий:</t>
  </si>
  <si>
    <t>1.2.1</t>
  </si>
  <si>
    <t xml:space="preserve">Услуги связи (Почта России):
-франкирование конвертов 
</t>
  </si>
  <si>
    <t>почтовые расходы (франкирование конвертов с расчетами по арендной плате за землю на 2023 год) на основании актов выполненных работ</t>
  </si>
  <si>
    <t>1.2.2</t>
  </si>
  <si>
    <t>Услуги по сопровождению программ (Аренда земли, Аренда имущества)</t>
  </si>
  <si>
    <t>1.2.3</t>
  </si>
  <si>
    <t xml:space="preserve">Программное обеспечение </t>
  </si>
  <si>
    <t>1.2.4</t>
  </si>
  <si>
    <t>Техническое обслуживание и ремонт компьютерной техники</t>
  </si>
  <si>
    <t>1.2.5</t>
  </si>
  <si>
    <t>Приобретение офисной оргтехники (мебели)</t>
  </si>
  <si>
    <t>Экономия, сложившаяся по результатам проведения конкурсных процедур</t>
  </si>
  <si>
    <t>1.2.6</t>
  </si>
  <si>
    <t xml:space="preserve">Увеличение стоимости материальных запасов </t>
  </si>
  <si>
    <t>Объекты недвижимости, в отношении которых проведена процедура регистрации права муниципальной собственности</t>
  </si>
  <si>
    <t>Земельные участки, в отношении которых проведена процедура постановки на кадастровый учет</t>
  </si>
  <si>
    <t>Задача 2. Эффективное управление и распоряжение муниципальным имуществом</t>
  </si>
  <si>
    <t>Обеспечение сохранности  муниципальной собственности:</t>
  </si>
  <si>
    <t>Обеспечение охранных мероприятий в отношении объектов муниципального имущества (услуги охраны):</t>
  </si>
  <si>
    <t>2.1.1</t>
  </si>
  <si>
    <t>услуги охраны объектов (пультовая);</t>
  </si>
  <si>
    <t xml:space="preserve"> обеспечение 5 объектов пультовой охраной</t>
  </si>
  <si>
    <t>2.1.2</t>
  </si>
  <si>
    <t>физическая охрана объекта культурного наследия, расположенного по адресу: г.Рыбинск, ул.Бурлацкая, 25;</t>
  </si>
  <si>
    <t xml:space="preserve"> обеспечение 1-ого объекта физической охраной</t>
  </si>
  <si>
    <t>Отклонений нет, оплата работ по факту выполненных работ</t>
  </si>
  <si>
    <t>2.1.3</t>
  </si>
  <si>
    <t xml:space="preserve">приобретение вагона - бытовки для охраны объекта культурного наследия, расположенного по адресу: г.Рыбинск, ул.Бурлацкая, 25; </t>
  </si>
  <si>
    <t>2.1.4</t>
  </si>
  <si>
    <t>проведение воздушной линии электроснабжения к вагону - бытовке  расположенному по адресу: г.Рыбинск, ул.Бурлацкая, 25;</t>
  </si>
  <si>
    <t>2.1.6</t>
  </si>
  <si>
    <t>замена замков, батареек, лампочек, оградительных элементов и т.п.;</t>
  </si>
  <si>
    <t>Отклонений нет, финансирование в пределах потребности</t>
  </si>
  <si>
    <t>Проведение мероприятий по консервации объектов муниципальной собственности</t>
  </si>
  <si>
    <t>2.2.1</t>
  </si>
  <si>
    <t>мероприятия по консервации объектов муниципальной собственности;</t>
  </si>
  <si>
    <t>2.2.2</t>
  </si>
  <si>
    <t>2.2.3</t>
  </si>
  <si>
    <t>мероприятия по консервации  здания кардиологического корпуса;</t>
  </si>
  <si>
    <t>Проведение государственной историко-культурной экспертизы  по обоснованию включения  выявленного объекта культурного наследия «Ансамбль бывшей биржевой больницы судорабочих»в Единый государственный реестр объектов культурного наследия (памятников истории и культуры) народов Российской Федерации</t>
  </si>
  <si>
    <t>2.4.</t>
  </si>
  <si>
    <t>Оценка объектов муниципальной собственности:</t>
  </si>
  <si>
    <t>2.4.1</t>
  </si>
  <si>
    <t>объектов (здания (в т.ч. с зем./уч.), помещения, строения, сооружения);</t>
  </si>
  <si>
    <t>2.4.2</t>
  </si>
  <si>
    <t>права аренды муниципальных объектов;</t>
  </si>
  <si>
    <t>Капитальный ремонт помещений муниципальной собственности отделений почтовой связи</t>
  </si>
  <si>
    <t>2 ед. г.Рыбинск, ул. Моисеенко, 11, ул. Стоялая, 19</t>
  </si>
  <si>
    <t>Выполнен ремонт помещений отделений почтовой связи по адресам: г.Рыбинск, ул. Моисеенко, 11, ул. Стоялая, 19</t>
  </si>
  <si>
    <t xml:space="preserve">Восстановление (переоформление) документов о технологическом присоединении объектов муниципальной собственности </t>
  </si>
  <si>
    <t>Приведение в надлежащее состояние объектов муниципальной собственности:</t>
  </si>
  <si>
    <t>2.7.1</t>
  </si>
  <si>
    <t>ремонтные работы на объекте муниципальной  собственности объекта культурного наследия «Ансамбль городской усадьбы Наумова XIX-XX в.в.»</t>
  </si>
  <si>
    <t>1 ед., г.Рыбинск, ул.Крестовая, д.84</t>
  </si>
  <si>
    <t>1 ед., выполнены работы по благоустройству территории, по ремонту системы отопления объекта</t>
  </si>
  <si>
    <t>2.7.2</t>
  </si>
  <si>
    <t>Ремонт фасадов зданий, находящихся в историческом центре г.Рыбинска</t>
  </si>
  <si>
    <t>8 ед.</t>
  </si>
  <si>
    <t>8 ед., выполнены работы по ремонту фасадов</t>
  </si>
  <si>
    <t>2.7.3</t>
  </si>
  <si>
    <t>Текущий ремонт кровли и кирпичной кладки здания, находящегося в муниципальной собственности по адресу: г.Рыбинск, ул.Крестовая, 58</t>
  </si>
  <si>
    <t>1 ед., выполнены работы по текущему ремонту кровли и кирпичной кладки здания</t>
  </si>
  <si>
    <t>2.7.4</t>
  </si>
  <si>
    <t>Ремонт кровли объекта культурного наследия регионального значения «Мариинская женская гимназия», находящегося в муниципальной собственности</t>
  </si>
  <si>
    <t>1 ед., г.Рыбинск, ул. Ломоносова, д.14</t>
  </si>
  <si>
    <t>1 ед., выполнены работы по ремонту кровли и крыши объекта</t>
  </si>
  <si>
    <t>2.7.5</t>
  </si>
  <si>
    <t>1 ед., г.Рыбинск, ул.Бородулина, д.3</t>
  </si>
  <si>
    <t>1 ед., выполнены работы по монтажу баннера</t>
  </si>
  <si>
    <t>Расходы на содержание муниципальных объектов, находящихся в казне:</t>
  </si>
  <si>
    <t>2.9.1</t>
  </si>
  <si>
    <t>расходы на оплату коммунальных услуг (теплоэнергия, электроэнергия);</t>
  </si>
  <si>
    <t>оплата работ по выставленным счетам</t>
  </si>
  <si>
    <t>2.9.2</t>
  </si>
  <si>
    <t xml:space="preserve"> расходы по содержанию и ремонту нежилых помещений, расположенных в МКД в пользу управляющих компаний;</t>
  </si>
  <si>
    <t>2.9.3</t>
  </si>
  <si>
    <t xml:space="preserve">уплата взносов  на  капитальный  ремонт общего имущества МКД, за  муниципальные нежилые помещения
</t>
  </si>
  <si>
    <t>Налог за транспортные средства, находящиеся в Казне городского округа город Рыбинск Ярославской области</t>
  </si>
  <si>
    <t>Внесение акционером безвозмездного вклада в денежной форме в имущество  ОАО № «ПАТП № 1»</t>
  </si>
  <si>
    <t>Утилизация оргтехники ликвидированных муниципальных предприятий</t>
  </si>
  <si>
    <t>Погашение кредиторской задолженности:</t>
  </si>
  <si>
    <t>2.14.1</t>
  </si>
  <si>
    <t>расходы на оплату коммунальных услуг (теплоэнергия);</t>
  </si>
  <si>
    <t>2.14.3</t>
  </si>
  <si>
    <t>Задача 3. Эффективное управление, распоряжение и рациональное использование земельных участков</t>
  </si>
  <si>
    <t>Проведение оценки, межевания земельных участков и землеустроительных работ по уточнению и описанию границы населенного пункта г.Рыбинск</t>
  </si>
  <si>
    <t>Оценка права аренды земельных участков</t>
  </si>
  <si>
    <t>Межевание земельных участков</t>
  </si>
  <si>
    <t>69 Га</t>
  </si>
  <si>
    <t>Постановка на кадастровый учет насосных станций и земельных участков под ними</t>
  </si>
  <si>
    <t>ИТОГО по подпрограмме</t>
  </si>
  <si>
    <t>Подпрограмма "Обеспечение содержания и технического обслуживания особо опасного производственного объекта; обеспечение технического сопровождения проектов"</t>
  </si>
  <si>
    <t>Предоставление субсидии на финансовое обеспечение затрат, связанных с содержанием и техническим обслуживанием опасного производственного объекта (южный канализационный коллектор)</t>
  </si>
  <si>
    <t>Бесперебойное содержание и техническое обслуживание опасного производственного объекта - 1 ед.</t>
  </si>
  <si>
    <t>Выполнены работы по содержанию и техническому обслуживанию объекта, 1 ед.</t>
  </si>
  <si>
    <t>Обеспечение деятельности учреждения, осуществляющего разработку сметной документации на ремонты объектов муниципальной собственности</t>
  </si>
  <si>
    <t>Разработка сметной документации и осуществление технического сопровождения проектов на ремонты объектов муниципальной собственности</t>
  </si>
  <si>
    <t>Ведется разработка сметной документации и осуществление технического сопровождения проектов на ремонты объектов муниципальной собственности по заявкам</t>
  </si>
  <si>
    <t>Итого по подпрограмме</t>
  </si>
  <si>
    <t xml:space="preserve">выполнение комплекса работ по изготовлению технических планов на помещения, находящиеся в муниципальной собственности </t>
  </si>
  <si>
    <t>5  ед.</t>
  </si>
  <si>
    <t>17 ед.</t>
  </si>
  <si>
    <t>1 ед.</t>
  </si>
  <si>
    <t xml:space="preserve">5 ед. </t>
  </si>
  <si>
    <t xml:space="preserve">80 ед. </t>
  </si>
  <si>
    <t xml:space="preserve">6 ед. </t>
  </si>
  <si>
    <t xml:space="preserve">2 ед. </t>
  </si>
  <si>
    <t>мероприятия по консервации:
-объекта культурного наследия «Усадьба Михалковых, XVIII- XX вв.»;
-  вновь выявленного объекта историко - культурного наследия Ярославской области  «Ансамбль бывшей биржевой больницы судорабочих»;
- проведение работ по сохранению объекта культурного наследия «Мариинская  женская  гимназия»;</t>
  </si>
  <si>
    <t xml:space="preserve">ул. Солнечная, д. 53, 1 объект </t>
  </si>
  <si>
    <t xml:space="preserve">1 объект </t>
  </si>
  <si>
    <t>2023, 3 ед., г.Рыбинск, ул.Гражданская, 71, ул.Стоялая, 10, ул.Стоялая, 14</t>
  </si>
  <si>
    <t xml:space="preserve">3 объекта </t>
  </si>
  <si>
    <t>1 ед., г.Рыбинск, ул.Крестовая, д.58</t>
  </si>
  <si>
    <t>Монтаж баннера на здании ул.Бородулина, д.3</t>
  </si>
  <si>
    <t xml:space="preserve">78 ед. </t>
  </si>
  <si>
    <t xml:space="preserve">Муниципальная программа  "Создание условий для эффективного использования муниципального имущества" </t>
  </si>
  <si>
    <t>Задача 1. Совершенствование системы учета объектов муниципальной собственности; ресурсное обеспечение реализации мероприятий подпрограммы «Создание условий для повышения эффективности управления и распоряжения муниципальным имуществом»</t>
  </si>
  <si>
    <t>Количество объектов недвижимости, в отношении которых:</t>
  </si>
  <si>
    <t xml:space="preserve">Количество объектов недвижимости, в отношении которых проведена процедура регистрации права муниципальной собственности </t>
  </si>
  <si>
    <t xml:space="preserve">Количество земельных участков, в отношении которых проведена процедура постановки на кадастровый учет </t>
  </si>
  <si>
    <t xml:space="preserve">Материально-техническое и ресурсное обеспечение </t>
  </si>
  <si>
    <t>Обеспечение сохранности неиспользуемых объектов недвижимости (пустующих муниципальных помещений и зданий):</t>
  </si>
  <si>
    <t>Проведение государственной историко-культурной экспертизы по обоснованию включения выявленного объекта культурного наследия «Ансамбль бывшей биржевой больницы судорабочих» в Единый государственный реестр объектов культурного наследия (памятников истории и культуры) народов Российской Федерации</t>
  </si>
  <si>
    <t>Проведение мероприятий по консервации объектов:</t>
  </si>
  <si>
    <t xml:space="preserve">-  мероприятия по консервации объектов муниципальной собственности; </t>
  </si>
  <si>
    <t>- мероприятия по консервации объектов культурного наследия, находящихся в муниципальной собственности;</t>
  </si>
  <si>
    <t>- мероприятия по консервации  здания кардиологического корпуса по адресу: г.Рыбинск, ул.Солнечная, 53</t>
  </si>
  <si>
    <t>Разработка проектной документации</t>
  </si>
  <si>
    <t>Определение рыночной стоимости объектов муниципальной собственности:</t>
  </si>
  <si>
    <t>- объектов (здания (в том числе с земельными участками), помещения, строения, сооружения);</t>
  </si>
  <si>
    <t>- объектов недвижимости в целях проведения экспертизы отчетов о рыночной стоимости (в рамках оспаривания в суде;</t>
  </si>
  <si>
    <t>- пакетов акций;</t>
  </si>
  <si>
    <t>арендной платы за передаваемое в аренду муниципальное имущество</t>
  </si>
  <si>
    <t>- права заключения договоров безвозмездного пользования</t>
  </si>
  <si>
    <t>Капитальный ремонт помещений отделений почтовой связи, находящихся в муниципальной собственности по адресам: г.Рыбинск, ул.Стоялая, д.19 и ул. Моисеенко, д.11;</t>
  </si>
  <si>
    <t>Восстановление (переоформление) документов о технологическом присоединении объектов муниципальной собственности</t>
  </si>
  <si>
    <t>2.8.</t>
  </si>
  <si>
    <t>Приведение в надлежащее состояние  объектов муниципальной собственности</t>
  </si>
  <si>
    <t>2.9.</t>
  </si>
  <si>
    <t>Выплата компенсации при реставрации объекта муниципальной собственности, расположенного по адресу: г.Рыбинск, ул.Крестовая, 84</t>
  </si>
  <si>
    <t>2.10.</t>
  </si>
  <si>
    <t>Внесение акционером безвозмездного вклада в денежной форме в имущество  ОАО  «ПАТП № 1»</t>
  </si>
  <si>
    <t>Проведение оценки размера годовой арендной платы земельных участков (права аренды земельных участков)</t>
  </si>
  <si>
    <t xml:space="preserve">Межевание земельных участков </t>
  </si>
  <si>
    <t>Га</t>
  </si>
  <si>
    <t>3.3.</t>
  </si>
  <si>
    <t>Составление межевых планов на земельные участки под повысительными насосными станциями и описание публичных сервитутов</t>
  </si>
  <si>
    <t>3.4.</t>
  </si>
  <si>
    <t>3.5.</t>
  </si>
  <si>
    <t>Выполнение комплекса работ по изготовлению межевых планов на земельные участки  защитных сооружений гражданской обороны</t>
  </si>
  <si>
    <t>3.6.</t>
  </si>
  <si>
    <t>Землеустроительные работы по уточнению и описанию границы населенного пункта г.Рыбинск</t>
  </si>
  <si>
    <t>3.7.</t>
  </si>
  <si>
    <t xml:space="preserve">Процент исполнения плана доходов </t>
  </si>
  <si>
    <t>Задача 4. Бесперебойное содержание и техническое обслуживание опасного производственного объекта</t>
  </si>
  <si>
    <t>Содержание и техническое обслуживание опасного производственного  объекта</t>
  </si>
  <si>
    <t>Шт.</t>
  </si>
  <si>
    <t>Задача 5. Ликвидация опасного производственного объекта</t>
  </si>
  <si>
    <t>Снос опасного производственного объекта</t>
  </si>
  <si>
    <r>
      <t>Задача 6. Обеспечение муниципальных учреждений сметной документацией на ремонты объектов муниципальной собственности</t>
    </r>
    <r>
      <rPr>
        <strike/>
        <sz val="14"/>
        <color theme="1"/>
        <rFont val="Times New Roman"/>
        <family val="1"/>
        <charset val="204"/>
      </rPr>
      <t xml:space="preserve">  </t>
    </r>
  </si>
  <si>
    <t>6.1.</t>
  </si>
  <si>
    <t>Выполнение муниципального задания</t>
  </si>
  <si>
    <t xml:space="preserve">Подпрограмма "Создание условий для повышения эффективности управления и распоряжения муниципальным имуществом" </t>
  </si>
  <si>
    <t xml:space="preserve">27 ед. </t>
  </si>
  <si>
    <t>выполнен комплекс кадастровых работ по изготовлению технических планов на здания и помещения повысительных насосных станций;</t>
  </si>
  <si>
    <t>выполнен комплекс кадастровых работ по изготовлению технических планов;</t>
  </si>
  <si>
    <t>получены акты обследования объектов недвижимости</t>
  </si>
  <si>
    <t xml:space="preserve">41 ед. </t>
  </si>
  <si>
    <t>25 ед.</t>
  </si>
  <si>
    <t xml:space="preserve">11 ед. </t>
  </si>
  <si>
    <t xml:space="preserve">13 ед. </t>
  </si>
  <si>
    <t xml:space="preserve">4 ед. </t>
  </si>
  <si>
    <t xml:space="preserve">Количество земельных участков, в отношении которых проведена оценка -30 ед. </t>
  </si>
  <si>
    <t>25 Га</t>
  </si>
  <si>
    <t xml:space="preserve">40 ед. </t>
  </si>
  <si>
    <t>СДпз1 = 1
СДпз2 = 1</t>
  </si>
  <si>
    <t>Задача 1 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обрааза жизни.</t>
  </si>
  <si>
    <t>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физической культуры и спорта и молодежной политики</t>
  </si>
  <si>
    <t xml:space="preserve">не менее 492 мероприятий в год </t>
  </si>
  <si>
    <t xml:space="preserve">506 мероприятий в год </t>
  </si>
  <si>
    <t xml:space="preserve">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образования </t>
  </si>
  <si>
    <t xml:space="preserve">не менее 1046 мероприятий в год </t>
  </si>
  <si>
    <t xml:space="preserve">1058 мероприятий в год </t>
  </si>
  <si>
    <t>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культуры</t>
  </si>
  <si>
    <t xml:space="preserve">не менее 62 мероприятий в год </t>
  </si>
  <si>
    <t xml:space="preserve">64 мероприятий в год </t>
  </si>
  <si>
    <t>Тематические публикации в средствах массовой информации</t>
  </si>
  <si>
    <t xml:space="preserve">не менее 100 тематических публикаций в год </t>
  </si>
  <si>
    <t>Задача 2 - Информирование населения о возможности распространения социально-значимых заболеваний и заболеваний, представляющих опасность для окружающих.</t>
  </si>
  <si>
    <t xml:space="preserve">не менее 10 тематических публикаций в год </t>
  </si>
  <si>
    <t>10 тематических публикаций</t>
  </si>
  <si>
    <t>Задача 3 - Участие в санитарно-гигиеническом просвещении населения и пропаганде донорства крови и (или) ее компонентов.</t>
  </si>
  <si>
    <t xml:space="preserve">Задача 1. Реализация мероприятий по профилактике заболеваний, формированию и популяризации здорового образа жизни </t>
  </si>
  <si>
    <t xml:space="preserve">Количество мероприятий по популяризации здорового образа жизни </t>
  </si>
  <si>
    <t xml:space="preserve">ед. </t>
  </si>
  <si>
    <t>Задача 2. Информирование населения городского округа город Рыбинск Ярославской области о возможности распространения социально значимых заболеваний и заболеваний, представляющих опасность для окружающих</t>
  </si>
  <si>
    <t xml:space="preserve">Количество  тематических публикаций в СМИ </t>
  </si>
  <si>
    <t>Задача 3. Участие в санитарно-гигиеническом просвещении населения и пропаганде донорства крови и (или) ее компонентов</t>
  </si>
  <si>
    <t xml:space="preserve"> Запланировано проведение 2 мероприятий во втором полугодии, в которых приняло участие 105 человек</t>
  </si>
  <si>
    <t xml:space="preserve"> Проведено 8 мероприятий</t>
  </si>
  <si>
    <t>Награждено не менее 150 чел</t>
  </si>
  <si>
    <t xml:space="preserve">Предоставлено 25 стипендий </t>
  </si>
  <si>
    <t>Проведено 130 мероприятий</t>
  </si>
  <si>
    <t>Проведено 10 мероприятий, в том числе Международный лыжный Деминский марафон</t>
  </si>
  <si>
    <t>Проведено 4 мероприятия</t>
  </si>
  <si>
    <t>Проведено 13 мероприятий</t>
  </si>
  <si>
    <t xml:space="preserve">Проект  реализован </t>
  </si>
  <si>
    <t>Увеличение единовременной пропускной способности на 136 человек</t>
  </si>
  <si>
    <t>Проект находится на стадии реализации</t>
  </si>
  <si>
    <t>В настоящее время уточняется стоимость объекта (здания и земельного участка)</t>
  </si>
  <si>
    <t>Услуги получены в полном объеме</t>
  </si>
  <si>
    <t>Доступ к объектам предоставлен в полном объеме</t>
  </si>
  <si>
    <t xml:space="preserve">Ассигнования выделены в полном объеме </t>
  </si>
  <si>
    <t>Проведение не менее 10 мероприятий в год по различным видам спорта. Участие в мероприятиях людей с ограниченными возможностями не менее 100 чел. в год</t>
  </si>
  <si>
    <t>Популяризация физической культуры и спорта, проведение не менее 8 мероприятий в год</t>
  </si>
  <si>
    <t>Предоставление стипендии Главы не менее 25 чел. в год</t>
  </si>
  <si>
    <t>Не менее 100 мероприятий в год</t>
  </si>
  <si>
    <t>Проведение не менее 10 мероприятий в год</t>
  </si>
  <si>
    <t xml:space="preserve">Совершенствование материально-технической базы учреждений - 
не менее 3 в год
</t>
  </si>
  <si>
    <t xml:space="preserve">Совершенствование материально-технической базы учреждения </t>
  </si>
  <si>
    <t xml:space="preserve">Задача 1. Увеличение количества населения, систематически занимающегося физической культурой и спортом, повышение интереса различных категорий населения города к занятиям физической культурой и спортом, повышение мотивации к регулярным занятиям спортом спортсменов, занимающихся в спортивных учреждениях </t>
  </si>
  <si>
    <t xml:space="preserve">Сохранение получателей услуг.
Не менее 3 000
</t>
  </si>
  <si>
    <t xml:space="preserve">Сохранение получателей работ.
Не менее 150  
</t>
  </si>
  <si>
    <t xml:space="preserve">Обеспечение доступа к объектам спорта
Не менее 5
</t>
  </si>
  <si>
    <t>СДпз1 = 47,1/46=1,02
СДпз2 = 1908/1800=1,06
СДпз3 = 44/44=1
СДпз4 = 2290/1800=1,27</t>
  </si>
  <si>
    <t>Проведение 1 мероприятия "Конкурс социально-важных проектов". (в рамках финансирования) 50 участников</t>
  </si>
  <si>
    <t>104 тематических публикации</t>
  </si>
  <si>
    <t>В течение года за оказанием помощи обратилось 608 семей,  314  было отказано по причинам: превышение доходов; не полный комплект документов и др.</t>
  </si>
  <si>
    <t>постановление Администрации городского округа город Рыбинск от 25.05.2012 № 1953 «О предоставлении единовременной адресной материальной помощи гражданам, оказавшимся в трудной жизненной ситуации» (действовало до 20.02.2023 года)</t>
  </si>
  <si>
    <t>оказание помощи не менее 30 чел.</t>
  </si>
  <si>
    <t>оказание помощи не менее 15 чел.</t>
  </si>
  <si>
    <t xml:space="preserve">не менее 12 сессий в год </t>
  </si>
  <si>
    <t>не менее 10 единиц</t>
  </si>
  <si>
    <t>МП "Развитие культуры в городском округе город Рыбинск Ярославской области"</t>
  </si>
  <si>
    <t>МП "Развитие туризма в городском округе город Рыбинск Ярославской области"</t>
  </si>
  <si>
    <t>«Развитие туристской привлекательности городского округа город Рыбинск Ярославской области»</t>
  </si>
  <si>
    <t>СДпз1 = 520/520=1
СДпз2 = 895/895=1
СДпз3 = 7500/7500=1
СДпз4 = 0/1=0</t>
  </si>
  <si>
    <t>СДпз1 = 1/1=1
СДпз2 = 1/1=1</t>
  </si>
  <si>
    <t>МП "Содействие развитию малого и среднего предпринимательства в городском округе город Рыбинск Ярославской области"</t>
  </si>
  <si>
    <t xml:space="preserve">МП "Градостроительное развитие территорий городского округа город Рыбинск Ярославской области" </t>
  </si>
  <si>
    <t>Автомобильная дорога по Пархинской ул. от Софийской ул. до прос. Генерала Батова, 1,166 км 1 объект
Разработка ПСД - 2023 г.</t>
  </si>
  <si>
    <t xml:space="preserve">ИТОГО по  подпрограмме </t>
  </si>
  <si>
    <t>Модернизация систем коммунальной инфраструктуры в городском округе город Рыбинск Ярославской области</t>
  </si>
  <si>
    <t>Протяженность замененных инженерных сетей</t>
  </si>
  <si>
    <t>Увеличение численности населения, для которого улучшится качество коммунальных услуг</t>
  </si>
  <si>
    <t>Снижение аварийности тепловых сетей</t>
  </si>
  <si>
    <t>Количество перерывов в подаче воды, возникших в результате аварий, повреждений и иных технологических нарушений на объектах централизованной системы холодного водоснабжения в год, в расчете на протяженность водопроводной сети</t>
  </si>
  <si>
    <t>ед/км</t>
  </si>
  <si>
    <t>Удельное количество аварий и засоров в год в расчете на протяженность канализационной сети</t>
  </si>
  <si>
    <t>Коэффициент надежности электроснабжения</t>
  </si>
  <si>
    <t>СДпз1 = 3,05/20,56=0,15
СДпз2 = 372/2511=0,15
СДпз3 = 39/52=0,75
СДпз4 = 0,5/0,5=1
СДпз5 = 0,1/0,1=1
СДпз6 = 72/72=1</t>
  </si>
  <si>
    <t>МП "Модернизация систем коммунальной инфраструктуры в городском округе город Рыбинск Ярославской области"</t>
  </si>
  <si>
    <r>
      <t>Котельная "Слип"
Срок выполнения мероприятия 2023 г.</t>
    </r>
    <r>
      <rPr>
        <u/>
        <sz val="12"/>
        <rFont val="Times New Roman"/>
        <family val="1"/>
        <charset val="204"/>
      </rPr>
      <t xml:space="preserve">;
</t>
    </r>
    <r>
      <rPr>
        <sz val="12"/>
        <rFont val="Times New Roman"/>
        <family val="1"/>
        <charset val="204"/>
      </rPr>
      <t>Котельная "Тема". Срок выполнения мероприятия 2023 г</t>
    </r>
    <r>
      <rPr>
        <u/>
        <sz val="12"/>
        <rFont val="Times New Roman"/>
        <family val="1"/>
        <charset val="204"/>
      </rPr>
      <t xml:space="preserve">
</t>
    </r>
    <r>
      <rPr>
        <sz val="12"/>
        <rFont val="Times New Roman"/>
        <family val="1"/>
        <charset val="204"/>
      </rPr>
      <t>Снижение потребления природного газа при выработке тепловой энергии</t>
    </r>
  </si>
  <si>
    <t xml:space="preserve">Организация работы по определению класса энергоэффективности многоквартирных домов </t>
  </si>
  <si>
    <t xml:space="preserve">Количество МКД с установленным классом энергоэффективности без учета вновь вводимых в эксплуатацию:
2023 г. - 4 МКД
</t>
  </si>
  <si>
    <t>Субсидия на возмещение затрат за выполненные работы по установке коллективных (общедомовых) приборов учета и регулирования потребления коммунальных ресурсов в многоквартирных домах в части помещений, находящихся в муниципальной собственности</t>
  </si>
  <si>
    <t xml:space="preserve">Возмещение затрат за установленные ОДПУ на холодную воду в МКД
2023 г. - 27 шт.
Возмещение затрат за установленные ОДПУ на тепловую энергию в МКД
2023 г. - 161 шт.
</t>
  </si>
  <si>
    <t>Строительство новой блочно-модульной котельной в районе земельного участка по Нобелевской ул., д. 3</t>
  </si>
  <si>
    <t xml:space="preserve">г. Рыбинск, Нобелевская ул., д. 3
Срок выполнения мероприятия 2023 гг.
</t>
  </si>
  <si>
    <t xml:space="preserve">Котельная "Волжский" от ТК-47 до ТК-97. Срок выполнения мероприятия 2023 гг.
Котельная "Переборы" от ТК-1 до ТК-10. Срок выполнения мероприятия 2023 - 2024 гг.
</t>
  </si>
  <si>
    <t>Реконструкция узлов тепловой энергии на котельных</t>
  </si>
  <si>
    <t>Установка 145 приборов учета</t>
  </si>
  <si>
    <t>Мероприятие не выполнено в связи с изменением требований по обязательному установлению класса энергоэффективности МКД уже введенных в эксплуатацию.</t>
  </si>
  <si>
    <t>мероприятие выполнено. Тепловые сети в Ппу с системой ОДК, ул. Инженерная</t>
  </si>
  <si>
    <t>МП  "Развитие водохозяйственного комплекса городского округа город Рыбинск Ярославской области"</t>
  </si>
  <si>
    <t>МП "Обеспечение общественного порядка и противодействие терроризму на территории городского округа город Рыбинск"</t>
  </si>
  <si>
    <t>Выявление мест незаконных посевов наркосодержащих растений (не менее 3 мероприятий)
2023 – 4 ед.;</t>
  </si>
  <si>
    <t xml:space="preserve">Увеличение обращений несовершеннолетних и их родителей в детскую общественную приемную при ОДН и ЗП
2023 г. – 40
</t>
  </si>
  <si>
    <t xml:space="preserve">МП "Создание условий для эфективного использования муниципального имущества " </t>
  </si>
  <si>
    <t>ИТОГО ПО ВСЕМ  МУНИЦИПАЛЬНЫМ ПРОГРАММАМ</t>
  </si>
  <si>
    <t xml:space="preserve"> МП "Управление муниципальными финансами" </t>
  </si>
  <si>
    <t>.</t>
  </si>
  <si>
    <t>Доля обучающихся профильных классов, а также изучающих ряд предметов на углубленном (профильном) уровне,которые сдают не менее одного ЕГЭ по выбору в соответствии с выбранным профилем</t>
  </si>
  <si>
    <t>СДпз1 = 52/45,3=1,15
СДпз2 = 100/100=1</t>
  </si>
  <si>
    <t>Установлены новые веранды на территории детского сада № 114 ("Решаем вместе!"), детского сада № 94 (за счет средств дотации на решение вопросов местного значения по обращениям депутатов Ярославской областной Думы</t>
  </si>
  <si>
    <t xml:space="preserve">Кредиторская задолженность отсутствует </t>
  </si>
  <si>
    <t>Задача 2. Осуществление финансово-хозяйственной деятельности муниципальных учреждений физической культуры и спорта</t>
  </si>
  <si>
    <t>2 мероприятия "Городская молодежная конференция". 100 человек. Подарки для детей из семей участников СВО</t>
  </si>
  <si>
    <t xml:space="preserve">Муниципальная программа реализована без бюджетного финансирования </t>
  </si>
  <si>
    <t xml:space="preserve">1. Кадры проходят  обучение по федеральной программе «Творческие люди»
</t>
  </si>
  <si>
    <t xml:space="preserve">Во втором полугодии был введен новый формат мероприятий </t>
  </si>
  <si>
    <t xml:space="preserve">Участие в 2 международных и 1 межрегиональном форумах: 
-Форум "Развитие кадрового потенциала сферы туризма и гостеприимства города Рыбинска";
-"Международная премия "Маршрут года";
- Всероссийский съезд ТИЦ. </t>
  </si>
  <si>
    <t xml:space="preserve">Согласно п. 3.1.1. ГОСТ Р 56197-2014 помещение ТИЦ должно быть оборудовано для беспрепятственного доступа людей с ограниченными возможностями, в связи с этим, во втором полугодии ТИЦ сменил месторасположение (ул. Крестовая, 21), в помещении выполнен текущий ремонт в соответствии с требованиями брендбука города Рыбинска </t>
  </si>
  <si>
    <t>1 маршрут. Разработка культуно-познавательного туристического маршрута "Рыбинск - город на перекрестке эпох"</t>
  </si>
  <si>
    <t>Определена зона для возможного создания кемпинга или глемпинга (берег Волги в районе музея Советской эпохи)</t>
  </si>
  <si>
    <t xml:space="preserve">Мероприятия программы реализованы без бюджетного финансирования </t>
  </si>
  <si>
    <t xml:space="preserve"> МП "Энергоэффективность в городском округе город Рыбинск" </t>
  </si>
  <si>
    <t>Мероприятие не выполнено в связи с отсутствием финансирования</t>
  </si>
  <si>
    <t>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Ярославской области</t>
  </si>
  <si>
    <t xml:space="preserve">Изготовление и размещение социальной рекламы и информации, направленной на профилактику правонарушений, обеспечение безопасности населения городского округа город Рыбинск Ярославской области, воспитание гражданственности и патриотизма, развитие казачества, пропаганду здорового образа жизни  </t>
  </si>
  <si>
    <t xml:space="preserve"> Проведено 1 совещание в Администрации городского округа город Рыбинск, 2 рейда МУ МВД России «Рыбинское», 2 мероприятия в отношении владельцев земельных участков. </t>
  </si>
  <si>
    <t>Проведено свыше 40 рейдов, проверено 93 места возможной концентрации подростков, групп несовершеннолетних антиобщественной направленности не выявлено. Проверено 26 торговых организаций на предмет соблюдения правил продажи табачных изделий.</t>
  </si>
  <si>
    <t>Проведены акции "Детям - заботу взрослых", "Не спаивайте наших детей!", беседы "Думаем о будущем сегодня", "Мы за здоровое будущее". Распространение 200 листовок, охват  более 1000 человек.</t>
  </si>
  <si>
    <t xml:space="preserve">Закупка товаров, работ, услуг для государственных (муниципальных) нужд, произведена в полном обьеме в пределах выделенных ассигнований.Расходы по выполненным работам и услугам по факту оказаны меньше заключенных сумм по контакту на 2,78%  </t>
  </si>
  <si>
    <t>Проведено 30 учебно-образовательных семинаров, лекций для активистов ТОС</t>
  </si>
  <si>
    <t>Реструктуризация ранее взятых бюджетных кредитов. Обеспечение сбалансированности бюджета городского округа</t>
  </si>
  <si>
    <t xml:space="preserve">в пределах выделенного финансирования </t>
  </si>
  <si>
    <t>536</t>
  </si>
  <si>
    <t>СДпз1 = 29/29=1
СДпз2 = 536/536=1
СДпз3 = 98,5/98,5=1
СДпз4 = 97,7/97,7=1
СДпз5 = 485/485=1</t>
  </si>
  <si>
    <t xml:space="preserve">средняя </t>
  </si>
  <si>
    <t xml:space="preserve">Среднее значение по всем программам </t>
  </si>
  <si>
    <t>Участие народных дружин и представителей Рыбинского городского казачьего общества во всех общественно значимых мероприятиях городского округа город Рыбинск Ярославской области.
2023 – 11 ед.;</t>
  </si>
  <si>
    <t xml:space="preserve">Предоставление субсидий муниципальным учреждениям культуры на выполнение мероприятий в сфере анти-террористической защищённости объектов, мероприятий по противодействию идеологии терроризма </t>
  </si>
  <si>
    <t>Приобретение одежды сцены в зрительный зал Муниципального учреждения культуры Дом культуры «Слип»</t>
  </si>
  <si>
    <t>Ведется работа над: 
1.поддержкой библиотечного сайта, его наполнение; 
2. работа с цифровой платформой Про.Культура.РФ;
3.выполнением программ: «Уроки жизни и добра», «Читали наши мамы, читали наши папы», «Патриотическое воспитание детей и молодежи», «Детство с книгой», «Пока мама на работе»;
4.популяризацией ЦБС с помощью социальных  сетей; 
5.продвижением электронных продуктов, действует более 50 виртуальных выставок;
6. в ЦГБ «БИЦ «Радуга» работает электронный читальный зал Президентской библиотеки им. Б.Н. Ельцина, доступ к НЭБ осуществляется во всех библиотеках МУК ЦБС г. Рыбинска.
Всего: 6 мероприятий</t>
  </si>
  <si>
    <t>Дни воинской славы:
1. День полного освобождения Ленинграда от фашистской блокады (27 января);
2. День победы в Сталинградской битве (2 февраля);
3. День защитника Отечества (23 февраля);
4. День Победы (9 мая);
5. День окончания Второй мировой войны (3 сентября);
6. День народного единства (4 ноября)
Всего: 5 мероприятий
Памятные даты:
1. День памяти о россиянах, исполнявших служебный долг за пределами Отечества (15 февраля);
2. День участников ликвидации последствий радиационных аварий и катастроф и памяти жертв этих аварий и катастроф (26 апреля);
3. День памяти и скорби (22 июня)
Социальные мероприятия и другие:
4. Торжественное мероприятие, посвященное Дню полного освобождения Ленинграда от фашистской блокады (24 января);
5. День неизвестного солдата (3 декабря);
6. День героев Отечества (9 декабря).       
Всего: 6 мероприятий</t>
  </si>
  <si>
    <t>Проведены:
1. Праздник двора, ул. Кораблестроителей (12 мая);
2. Праздник двора "Привет, сосед" мкр Волжский (25 мая);
3. День города (5 августа);
4. День микрорайона "Северный" (29 августа);
5. День микрорайона "Веретье-1" (31 августа);
6. День микрорайона "Волжский" (2 сентября);
7.  День микрорайона "Переборы" (2 сентября);
Всего: 7 мероприятий</t>
  </si>
  <si>
    <t>Проведены:
1. Масленица (6 марта);
2. День купца (23 сентября)
Всего: 2 мероприятия</t>
  </si>
  <si>
    <t>Проведены:
1. День работника культуры (25 марта); 
2.Международный день театра (27 марта);
3. Международный день музеев (18 мая);
4. Международный день библиотек (29 мая);
5. День музыки (5 октября)
Всего: 5 мероприятий</t>
  </si>
  <si>
    <t>Проведены:
1.  XVII Фестиваль младших детских хоров «Посвящение Эльвине» (4 февраля);
2. Международный молодежный кинофестиваль «Свет миру» (17 февраля);
3. Кастинг в театр танца Марио Форелли (20-25 марта);
4. Фестиваль  «Солнечный круг, посвященный Л.И. Ошанину» (26-28 мая);
5. Третий российский фестиваль «Джаз на родном языке» (3-5 августа);
6. Фестиваль-конкурс «Елки бывают разные» (16 декабря)
Всего: 6 мероприятий</t>
  </si>
  <si>
    <t xml:space="preserve">Проведены:
1. Масленичная ярмарка (26 февраля);
2. Фестиваль «Рыбинская ЗаварУха» (4 марта);
3. Ярмарки в День города (5 августа);
4.Ярмарка "Мир и Клир" (16-21 августа);
5. Ярмарка "НаШествие Дедов морозов" (16 декабря)
Всего: 5 мероприятий
</t>
  </si>
  <si>
    <t>Проведены:
1.Культурная программа в рамках  Деминского лыжного марафона (3-5 марта);
2.  Проект «Ярославское лето»  (май-сентябрь);
3. II ежегодная премия «Призвание» (15 декабря)
Всего: 3 мероприятия
Запланированы мероприятия на 2 полугодие</t>
  </si>
  <si>
    <t>1. «Традиционный ярославский стол. Рецепты Рыбной слободы», издательство  "Медиарост";
2. «Ярославский край на фотографиях XIX-начала XX века», издательство "Медиарост";
3. "Ярославская область. 77 чудес. Путеводитель", издательство "Медиарост";
4. "Антология ярославской поэзии", издательство "Медиарост";
5. "Я просто жил. Стихотворения", г. Рыбинск, издательство "Медиарост"
Всего: 5 изданий</t>
  </si>
  <si>
    <t>Изготовление баннеров в рамках МЗ:
1. День Победы (май);
2. Деминский марафон (март);
3. День города (август)
Всего: 3 мероприятия</t>
  </si>
  <si>
    <t xml:space="preserve">Оснащена музыкальными инструментами «ДМШ №5»
г. Рыбинск, ул. Моховая, д. 2а
</t>
  </si>
  <si>
    <t xml:space="preserve">Ремонт мостов и путепроводов                 </t>
  </si>
  <si>
    <t>Проектные работы по капитальному ремонту, ремонту автомобильных дорог, мостов, путепроводов</t>
  </si>
  <si>
    <t xml:space="preserve">1. Устранение деформаций и повреждений покрытий  дорог  2,35 тыс.м.кв.;
2. Зимняя уборка- 473,403 км, летняя уборка - 198,433 км;
3. Содержание дорожных ограждений: покраска 3422 п.м, ремонт перильного - 196 п.м., тросовое 80 столбиков;
4. Содержание техн. средств организации дорожного движения, в том числе светофоры Т7  -131 светофор                                           5. Передача эл.энергии к светофорным объектам 201,027 тыс. кВт/час;                              6. Содержание мостов и путепроводов 13 шт.                                                                                                                        7. Содержание автопавильонов - 2 объекта;
8 Содержание сетей ливневой канализации 102,77 км. 9. Организация временного ограничения движения транспортных средств: установка и демонтаж знаков - 1 ед.                                              </t>
  </si>
  <si>
    <t>содержание газонов 2559,9 тыс. кв.м, посадка цветов 85,5 тыс.шт., спиливание аварийных деревьев - 547 шт., расчистка кустарника 34697 кв.м, обрезка ветвей - 1274 деревьев,  акарицидная обработка - 80,6 Га, уничтожение Борщевика 46,4 Га - 2 раза в год, посадка деревьев 11 шт., кустов - 2910 шт.</t>
  </si>
  <si>
    <t xml:space="preserve">созданы  и действуют 4 народные дружины:
- «ДНД Алекс»;
- Казачья дружина;
- «ДНД «Сатурн».
- «Ветераны УВД». Народные дружины оказывают содействие органам внутренних дел в охране общественного порядка
</t>
  </si>
  <si>
    <t>Выполнение задачи 1. Обеспечение пропаганды знаний среди неработающего населения в области ГО, защиты от ЧС, пожарной безопасности, создание и оформление учебно-консультационных пунктов</t>
  </si>
  <si>
    <r>
      <rPr>
        <b/>
        <sz val="12"/>
        <color theme="1"/>
        <rFont val="Liberation Serif"/>
        <family val="1"/>
        <charset val="204"/>
      </rPr>
      <t>Показатели</t>
    </r>
    <r>
      <rPr>
        <b/>
        <sz val="12"/>
        <color theme="1"/>
        <rFont val="Times New Roman"/>
        <family val="1"/>
        <charset val="204"/>
      </rPr>
      <t xml:space="preserve"> </t>
    </r>
    <r>
      <rPr>
        <b/>
        <sz val="12"/>
        <color theme="1"/>
        <rFont val="Liberation Serif"/>
        <family val="1"/>
        <charset val="204"/>
      </rPr>
      <t>достижения</t>
    </r>
    <r>
      <rPr>
        <b/>
        <sz val="12"/>
        <color theme="1"/>
        <rFont val="Times New Roman"/>
        <family val="1"/>
        <charset val="204"/>
      </rPr>
      <t xml:space="preserve"> </t>
    </r>
    <r>
      <rPr>
        <b/>
        <sz val="12"/>
        <color theme="1"/>
        <rFont val="Liberation Serif"/>
        <family val="1"/>
        <charset val="204"/>
      </rPr>
      <t>целей</t>
    </r>
    <r>
      <rPr>
        <b/>
        <sz val="12"/>
        <color theme="1"/>
        <rFont val="Times New Roman"/>
        <family val="1"/>
        <charset val="204"/>
      </rPr>
      <t xml:space="preserve"> </t>
    </r>
    <r>
      <rPr>
        <b/>
        <sz val="12"/>
        <color theme="1"/>
        <rFont val="Liberation Serif"/>
        <family val="1"/>
        <charset val="204"/>
      </rPr>
      <t>социально</t>
    </r>
    <r>
      <rPr>
        <b/>
        <sz val="12"/>
        <color theme="1"/>
        <rFont val="Times New Roman"/>
        <family val="1"/>
        <charset val="204"/>
      </rPr>
      <t>-</t>
    </r>
    <r>
      <rPr>
        <b/>
        <sz val="12"/>
        <color theme="1"/>
        <rFont val="Liberation Serif"/>
        <family val="1"/>
        <charset val="204"/>
      </rPr>
      <t>экономического</t>
    </r>
    <r>
      <rPr>
        <b/>
        <sz val="12"/>
        <color theme="1"/>
        <rFont val="Times New Roman"/>
        <family val="1"/>
        <charset val="204"/>
      </rPr>
      <t xml:space="preserve"> </t>
    </r>
    <r>
      <rPr>
        <b/>
        <sz val="12"/>
        <color theme="1"/>
        <rFont val="Liberation Serif"/>
        <family val="1"/>
        <charset val="204"/>
      </rPr>
      <t>развития</t>
    </r>
    <r>
      <rPr>
        <b/>
        <sz val="12"/>
        <color theme="1"/>
        <rFont val="Times New Roman"/>
        <family val="1"/>
        <charset val="204"/>
      </rPr>
      <t xml:space="preserve"> </t>
    </r>
    <r>
      <rPr>
        <b/>
        <sz val="12"/>
        <color theme="1"/>
        <rFont val="Liberation Serif"/>
        <family val="1"/>
        <charset val="204"/>
      </rPr>
      <t>города</t>
    </r>
    <r>
      <rPr>
        <b/>
        <sz val="12"/>
        <color theme="1"/>
        <rFont val="Times New Roman"/>
        <family val="1"/>
        <charset val="204"/>
      </rPr>
      <t xml:space="preserve"> </t>
    </r>
    <r>
      <rPr>
        <b/>
        <sz val="12"/>
        <color theme="1"/>
        <rFont val="Liberation Serif"/>
        <family val="1"/>
        <charset val="204"/>
      </rPr>
      <t>Рыбинска  в 2023 году
         (Индикаторы Стратегии СЭР города Рыбинска на 2018-2030 годы)</t>
    </r>
  </si>
  <si>
    <t>Наименование показателя</t>
  </si>
  <si>
    <t>2023 год
Степень достижения, %</t>
  </si>
  <si>
    <t xml:space="preserve"> Ответственные за индикатор</t>
  </si>
  <si>
    <t>к факту</t>
  </si>
  <si>
    <t>к базовому</t>
  </si>
  <si>
    <t>к плану</t>
  </si>
  <si>
    <t>2022  года</t>
  </si>
  <si>
    <t>2017 года</t>
  </si>
  <si>
    <t>2023   года</t>
  </si>
  <si>
    <t>Общая численность населения, тыс. чел.</t>
  </si>
  <si>
    <t>УЭРИ</t>
  </si>
  <si>
    <t>Коэффициент смертности на 1000 чел., промилле</t>
  </si>
  <si>
    <t>Сальдо миграции, чел.</t>
  </si>
  <si>
    <t>Х</t>
  </si>
  <si>
    <t>Объем отгруженных товаров собственного производства (работ, услуг), млн. руб.</t>
  </si>
  <si>
    <t>Розничный товарооборот по всем каналам реализации, млн. руб.</t>
  </si>
  <si>
    <t>Среднемесячная начисленная заработная плата по крупным, средним и малым  предприятиям и организациям, руб.</t>
  </si>
  <si>
    <t>Среднесписочная численность работающих по крупным, средним и малым предприятиям и организациям, чел.</t>
  </si>
  <si>
    <t>Общая площадь жилищного фонда, тыс. кв. м</t>
  </si>
  <si>
    <t>ДЖКХТиС</t>
  </si>
  <si>
    <t>Ввод жилья, тыс. кв. м</t>
  </si>
  <si>
    <t>ДАГ</t>
  </si>
  <si>
    <t>Общая протяженность автомобильных дорог общего пользования местного значения с твердым покрытием, км</t>
  </si>
  <si>
    <t>Доля дорог нормативного качества в общей протяженности автомобильных дорог общего пользования местного значения, %</t>
  </si>
  <si>
    <t>Степень износа сетей коммунальной инфра-структуры (в среднем по всем видам), %</t>
  </si>
  <si>
    <t>Доля домов частного жилого фонда, имеющих техническую возможность газификации, %</t>
  </si>
  <si>
    <t>УС</t>
  </si>
  <si>
    <t>Очередь в детские сады, человек</t>
  </si>
  <si>
    <t xml:space="preserve">                                                                                                                                                                                                                                                                                                                                                                                                                                                                                                                                                                                                                   </t>
  </si>
  <si>
    <t>ДО</t>
  </si>
  <si>
    <t>в т.ч. в возрасте:</t>
  </si>
  <si>
    <t>0-1,5 года</t>
  </si>
  <si>
    <t>1,5-3 года</t>
  </si>
  <si>
    <t>в 11,7 р.</t>
  </si>
  <si>
    <t>3-7 лет</t>
  </si>
  <si>
    <t>13.</t>
  </si>
  <si>
    <t>Доля муниципальных общеобразовательных учреждений, обучение в которых проходит в одну смену, %</t>
  </si>
  <si>
    <t>66,0</t>
  </si>
  <si>
    <t>62,0</t>
  </si>
  <si>
    <t>59,0</t>
  </si>
  <si>
    <t>48,0</t>
  </si>
  <si>
    <t>51,9</t>
  </si>
  <si>
    <t>59,3</t>
  </si>
  <si>
    <t>67,0</t>
  </si>
  <si>
    <t>100,0</t>
  </si>
  <si>
    <t>14.</t>
  </si>
  <si>
    <t>Доля населения в возрасте 14-30 лет, участ-вующего в мероприятиях молодежной нап-равленности /количество участников, %/чел.</t>
  </si>
  <si>
    <t>79,8/       25 600</t>
  </si>
  <si>
    <t>88,9/ 28539</t>
  </si>
  <si>
    <t>80,9/   24850</t>
  </si>
  <si>
    <t>90,3/
25600</t>
  </si>
  <si>
    <t>59,7/ 25829</t>
  </si>
  <si>
    <t>97,0/  33640</t>
  </si>
  <si>
    <t>87,3/ 28000</t>
  </si>
  <si>
    <t>УМП</t>
  </si>
  <si>
    <t>15.</t>
  </si>
  <si>
    <t>Доля населения, систематически зани-мающегося спортом в возрасте 3-79 лет, %</t>
  </si>
  <si>
    <t>ДФКС</t>
  </si>
  <si>
    <t>16.</t>
  </si>
  <si>
    <t>Кол-во культурно-массовых мероприятий/ кол-во посетивш. мероприятия, ед./ тыс. чел.</t>
  </si>
  <si>
    <t>2100/ 368,5</t>
  </si>
  <si>
    <t>2110/ 369,5</t>
  </si>
  <si>
    <t>2117/  421,8</t>
  </si>
  <si>
    <t>1390/
242,5</t>
  </si>
  <si>
    <t>1299/  459,1</t>
  </si>
  <si>
    <t>1393/  513,6</t>
  </si>
  <si>
    <t>2135/ 374,5</t>
  </si>
  <si>
    <t>2258/ 517,5</t>
  </si>
  <si>
    <t>УК</t>
  </si>
  <si>
    <t xml:space="preserve">17.                                               </t>
  </si>
  <si>
    <t>Доля учреждений культуры, здания которых требуют комплексного капитального ремонта (по актам), %</t>
  </si>
  <si>
    <t>18.</t>
  </si>
  <si>
    <r>
      <t>Семьи, улучшившие жилищные условия при бюджетной поддержке, (в.ч. для временного проживания)семьи/чел</t>
    </r>
    <r>
      <rPr>
        <sz val="11"/>
        <color theme="1"/>
        <rFont val="Times New Roman"/>
        <family val="1"/>
        <charset val="204"/>
      </rPr>
      <t xml:space="preserve">.       </t>
    </r>
  </si>
  <si>
    <t>211/ 437</t>
  </si>
  <si>
    <t>153/ 329</t>
  </si>
  <si>
    <t>155/298</t>
  </si>
  <si>
    <t>179/375</t>
  </si>
  <si>
    <t>141/260</t>
  </si>
  <si>
    <t>147/287</t>
  </si>
  <si>
    <t>198/461</t>
  </si>
  <si>
    <t>136/245</t>
  </si>
  <si>
    <t>19.</t>
  </si>
  <si>
    <t>Снижение общего количества зарегистрированных преступлений, %/ед.        (2016г. - 2544 ед.)</t>
  </si>
  <si>
    <t>90,5/ 2302</t>
  </si>
  <si>
    <t>97,7/     2485</t>
  </si>
  <si>
    <t>104,7/   2664</t>
  </si>
  <si>
    <t>100,0/
2547</t>
  </si>
  <si>
    <t>86,5/ 2200</t>
  </si>
  <si>
    <t>87,7/ 2678</t>
  </si>
  <si>
    <t>81,5/ 2103</t>
  </si>
  <si>
    <t>83,7/ 2960</t>
  </si>
  <si>
    <t>ОПП</t>
  </si>
  <si>
    <t>20.</t>
  </si>
  <si>
    <t>Оценка населением уровня удовлетворен-ности деятельностью органов МСУ, %</t>
  </si>
  <si>
    <t>СДпз1 = 13/20=0,65
СДпз2 = 20/20=1
СДпз3 = 13/20=0,65
СДпз4 = 2,2/2,2=1
СДпз5 = 1,6/2,2=0,72</t>
  </si>
  <si>
    <t xml:space="preserve">Коэффициент рождаемости на 1000 чел., промилле </t>
  </si>
  <si>
    <r>
      <t xml:space="preserve">                                                                                                                                                                                                                                                                                                                           </t>
    </r>
    <r>
      <rPr>
        <sz val="12"/>
        <color theme="1"/>
        <rFont val="Times New Roman"/>
        <family val="1"/>
        <charset val="204"/>
      </rPr>
      <t xml:space="preserve"> Приложение 1</t>
    </r>
  </si>
  <si>
    <t>Приложение 4</t>
  </si>
  <si>
    <t xml:space="preserve">Разработка ПСД и строительство здания яслей на базе детского сада № 94 по адресу: ул. Куйбышева, 7а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</si>
</sst>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
    <numFmt numFmtId="165" formatCode="0.0%"/>
    <numFmt numFmtId="166" formatCode="0.000"/>
    <numFmt numFmtId="167" formatCode="0.00000"/>
    <numFmt numFmtId="168" formatCode="0.0000"/>
    <numFmt numFmtId="169" formatCode="#,##0.0"/>
    <numFmt numFmtId="170" formatCode="#,##0.00\ _₽"/>
    <numFmt numFmtId="171" formatCode="#,##0.000"/>
    <numFmt numFmtId="172" formatCode="_-* #,##0.000_р_._-;\-* #,##0.000_р_._-;_-* &quot;-&quot;??_р_._-;_-@_-"/>
    <numFmt numFmtId="173" formatCode="#,##0.000_ ;\-#,##0.000\ "/>
  </numFmts>
  <fonts count="39">
    <font>
      <sz val="11"/>
      <color theme="1"/>
      <name val="Calibri"/>
      <family val="2"/>
      <charset val="204"/>
      <scheme val="minor"/>
    </font>
    <font>
      <sz val="10"/>
      <color theme="1"/>
      <name val="Century Gothic"/>
      <family val="2"/>
      <charset val="204"/>
    </font>
    <font>
      <sz val="10"/>
      <name val="Arial"/>
      <family val="2"/>
      <charset val="204"/>
    </font>
    <font>
      <sz val="11"/>
      <color theme="1"/>
      <name val="Calibri"/>
      <family val="2"/>
      <charset val="204"/>
      <scheme val="minor"/>
    </font>
    <font>
      <b/>
      <sz val="12"/>
      <name val="Century Gothic"/>
      <family val="2"/>
      <charset val="204"/>
    </font>
    <font>
      <sz val="11"/>
      <color theme="1"/>
      <name val="Century Gothic"/>
      <family val="2"/>
      <charset val="204"/>
    </font>
    <font>
      <b/>
      <sz val="11"/>
      <color indexed="8"/>
      <name val="Century Gothic"/>
      <family val="2"/>
      <charset val="204"/>
    </font>
    <font>
      <b/>
      <i/>
      <sz val="11"/>
      <color indexed="8"/>
      <name val="Century Gothic"/>
      <family val="2"/>
      <charset val="204"/>
    </font>
    <font>
      <b/>
      <i/>
      <sz val="11"/>
      <name val="Century Gothic"/>
      <family val="2"/>
      <charset val="204"/>
    </font>
    <font>
      <sz val="12"/>
      <color theme="1"/>
      <name val="Times New Roman"/>
      <family val="1"/>
      <charset val="204"/>
    </font>
    <font>
      <b/>
      <sz val="12"/>
      <color theme="1"/>
      <name val="Times New Roman"/>
      <family val="1"/>
      <charset val="204"/>
    </font>
    <font>
      <b/>
      <sz val="12"/>
      <color indexed="8"/>
      <name val="Times New Roman"/>
      <family val="1"/>
      <charset val="204"/>
    </font>
    <font>
      <b/>
      <sz val="12"/>
      <name val="Times New Roman"/>
      <family val="1"/>
      <charset val="204"/>
    </font>
    <font>
      <sz val="12"/>
      <color indexed="8"/>
      <name val="Times New Roman"/>
      <family val="1"/>
      <charset val="204"/>
    </font>
    <font>
      <sz val="12"/>
      <name val="Times New Roman"/>
      <family val="1"/>
      <charset val="204"/>
    </font>
    <font>
      <b/>
      <sz val="11"/>
      <color indexed="8"/>
      <name val="Times New Roman"/>
      <family val="1"/>
      <charset val="204"/>
    </font>
    <font>
      <sz val="10"/>
      <name val="Century Gothic"/>
      <family val="2"/>
      <charset val="204"/>
    </font>
    <font>
      <sz val="12"/>
      <color indexed="8"/>
      <name val="Calibri"/>
      <family val="2"/>
      <charset val="204"/>
    </font>
    <font>
      <sz val="14"/>
      <color indexed="9"/>
      <name val="Times New Roman"/>
      <family val="1"/>
      <charset val="204"/>
    </font>
    <font>
      <sz val="10"/>
      <name val="Times New Roman"/>
      <family val="1"/>
      <charset val="204"/>
    </font>
    <font>
      <sz val="8"/>
      <name val="Century Gothic"/>
      <family val="2"/>
      <charset val="204"/>
    </font>
    <font>
      <sz val="11"/>
      <color indexed="8"/>
      <name val="Times New Roman"/>
      <family val="1"/>
      <charset val="204"/>
    </font>
    <font>
      <sz val="12"/>
      <name val="Calibri"/>
      <family val="2"/>
      <charset val="204"/>
    </font>
    <font>
      <sz val="11"/>
      <name val="Times New Roman"/>
      <family val="1"/>
      <charset val="204"/>
    </font>
    <font>
      <sz val="9"/>
      <name val="Times New Roman"/>
      <family val="1"/>
      <charset val="204"/>
    </font>
    <font>
      <b/>
      <sz val="8"/>
      <name val="Times New Roman"/>
      <family val="1"/>
      <charset val="204"/>
    </font>
    <font>
      <u/>
      <sz val="12"/>
      <name val="Times New Roman"/>
      <family val="1"/>
      <charset val="204"/>
    </font>
    <font>
      <strike/>
      <sz val="14"/>
      <color theme="1"/>
      <name val="Times New Roman"/>
      <family val="1"/>
      <charset val="204"/>
    </font>
    <font>
      <b/>
      <sz val="10"/>
      <name val="Century Gothic"/>
      <family val="2"/>
      <charset val="204"/>
    </font>
    <font>
      <sz val="11"/>
      <color theme="1"/>
      <name val="Calibri"/>
      <family val="2"/>
      <scheme val="minor"/>
    </font>
    <font>
      <b/>
      <i/>
      <sz val="14"/>
      <name val="Times New Roman"/>
      <family val="1"/>
      <charset val="204"/>
    </font>
    <font>
      <sz val="14"/>
      <name val="Times New Roman"/>
      <family val="1"/>
      <charset val="204"/>
    </font>
    <font>
      <sz val="9"/>
      <name val="Century Gothic"/>
      <family val="2"/>
      <charset val="204"/>
    </font>
    <font>
      <b/>
      <sz val="9"/>
      <name val="Century Gothic"/>
      <family val="2"/>
      <charset val="204"/>
    </font>
    <font>
      <sz val="11"/>
      <name val="Century Gothic"/>
      <family val="2"/>
      <charset val="204"/>
    </font>
    <font>
      <sz val="11"/>
      <name val="Calibri"/>
      <family val="2"/>
      <charset val="204"/>
      <scheme val="minor"/>
    </font>
    <font>
      <b/>
      <sz val="12"/>
      <color theme="1"/>
      <name val="Liberation Serif"/>
      <family val="1"/>
      <charset val="204"/>
    </font>
    <font>
      <sz val="12"/>
      <color rgb="FF000000"/>
      <name val="Times New Roman"/>
      <family val="1"/>
      <charset val="204"/>
    </font>
    <font>
      <sz val="11"/>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indexed="21"/>
        <bgColor indexed="64"/>
      </patternFill>
    </fill>
    <fill>
      <patternFill patternType="solid">
        <fgColor indexed="27"/>
        <bgColor indexed="64"/>
      </patternFill>
    </fill>
    <fill>
      <patternFill patternType="solid">
        <fgColor theme="5" tint="0.79998168889431442"/>
        <bgColor indexed="64"/>
      </patternFill>
    </fill>
    <fill>
      <patternFill patternType="solid">
        <fgColor indexed="9"/>
        <bgColor indexed="26"/>
      </patternFill>
    </fill>
    <fill>
      <patternFill patternType="solid">
        <fgColor theme="3" tint="0.39997558519241921"/>
        <bgColor indexed="64"/>
      </patternFill>
    </fill>
    <fill>
      <patternFill patternType="solid">
        <fgColor indexed="9"/>
        <bgColor indexed="64"/>
      </patternFill>
    </fill>
    <fill>
      <patternFill patternType="solid">
        <fgColor theme="3" tint="0.79998168889431442"/>
        <bgColor indexed="64"/>
      </patternFill>
    </fill>
    <fill>
      <patternFill patternType="solid">
        <fgColor rgb="FFFFFF99"/>
        <bgColor indexed="64"/>
      </patternFill>
    </fill>
    <fill>
      <patternFill patternType="solid">
        <fgColor rgb="FFFFFF99"/>
        <bgColor indexed="26"/>
      </patternFill>
    </fill>
    <fill>
      <patternFill patternType="solid">
        <fgColor rgb="FF80EEDC"/>
        <bgColor indexed="64"/>
      </patternFill>
    </fill>
    <fill>
      <patternFill patternType="solid">
        <fgColor theme="6" tint="0.79998168889431442"/>
        <bgColor indexed="64"/>
      </patternFill>
    </fill>
    <fill>
      <patternFill patternType="solid">
        <fgColor rgb="FF99FFCC"/>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8"/>
      </right>
      <top style="thin">
        <color indexed="8"/>
      </top>
      <bottom/>
      <diagonal/>
    </border>
    <border>
      <left style="thin">
        <color indexed="64"/>
      </left>
      <right style="medium">
        <color indexed="64"/>
      </right>
      <top style="thin">
        <color indexed="64"/>
      </top>
      <bottom style="thin">
        <color indexed="64"/>
      </bottom>
      <diagonal/>
    </border>
    <border>
      <left style="thin">
        <color indexed="8"/>
      </left>
      <right/>
      <top style="thin">
        <color indexed="8"/>
      </top>
      <bottom/>
      <diagonal/>
    </border>
  </borders>
  <cellStyleXfs count="9">
    <xf numFmtId="0" fontId="0" fillId="0" borderId="0"/>
    <xf numFmtId="0" fontId="2" fillId="0" borderId="0"/>
    <xf numFmtId="0" fontId="2"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9" fillId="0" borderId="0"/>
    <xf numFmtId="9" fontId="29" fillId="0" borderId="0" applyFont="0" applyFill="0" applyBorder="0" applyAlignment="0" applyProtection="0"/>
  </cellStyleXfs>
  <cellXfs count="1114">
    <xf numFmtId="0" fontId="0" fillId="0" borderId="0" xfId="0"/>
    <xf numFmtId="0" fontId="4" fillId="0" borderId="0" xfId="0" applyFont="1" applyFill="1"/>
    <xf numFmtId="0" fontId="1" fillId="0" borderId="0" xfId="0" applyFont="1" applyFill="1"/>
    <xf numFmtId="0" fontId="5" fillId="0" borderId="0" xfId="0" applyFont="1" applyFill="1"/>
    <xf numFmtId="0" fontId="5" fillId="0" borderId="0" xfId="0" applyFont="1" applyFill="1" applyBorder="1" applyAlignment="1">
      <alignment horizontal="right"/>
    </xf>
    <xf numFmtId="2" fontId="14" fillId="0" borderId="1" xfId="0" applyNumberFormat="1" applyFont="1" applyFill="1" applyBorder="1" applyAlignment="1">
      <alignment horizontal="righ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9" fontId="13" fillId="2" borderId="1" xfId="3" applyFont="1" applyFill="1" applyBorder="1" applyAlignment="1">
      <alignment horizontal="center" vertical="center" wrapText="1"/>
    </xf>
    <xf numFmtId="2" fontId="14" fillId="0" borderId="1" xfId="0" applyNumberFormat="1" applyFont="1" applyBorder="1" applyAlignment="1">
      <alignment horizontal="right" vertical="top" wrapText="1"/>
    </xf>
    <xf numFmtId="2" fontId="14" fillId="0" borderId="1" xfId="0" applyNumberFormat="1" applyFont="1" applyBorder="1" applyAlignment="1">
      <alignment horizontal="left" vertical="top" wrapText="1"/>
    </xf>
    <xf numFmtId="0" fontId="13" fillId="0" borderId="1" xfId="0" applyNumberFormat="1" applyFont="1" applyFill="1" applyBorder="1" applyAlignment="1">
      <alignment horizontal="center" vertical="center" wrapText="1"/>
    </xf>
    <xf numFmtId="0" fontId="9" fillId="0" borderId="1" xfId="0" applyFont="1" applyBorder="1" applyAlignment="1">
      <alignment horizontal="left" vertical="top" wrapText="1"/>
    </xf>
    <xf numFmtId="9" fontId="13" fillId="2" borderId="1" xfId="3" applyNumberFormat="1" applyFont="1" applyFill="1" applyBorder="1" applyAlignment="1">
      <alignment horizontal="center" vertical="center" wrapText="1"/>
    </xf>
    <xf numFmtId="10" fontId="13" fillId="4" borderId="1" xfId="3" applyNumberFormat="1" applyFont="1" applyFill="1" applyBorder="1" applyAlignment="1">
      <alignment horizontal="center" vertical="center" wrapText="1"/>
    </xf>
    <xf numFmtId="0" fontId="17" fillId="0" borderId="0" xfId="0" applyFont="1" applyAlignment="1">
      <alignment horizontal="center" vertical="center"/>
    </xf>
    <xf numFmtId="0" fontId="13" fillId="0" borderId="0" xfId="0" applyFont="1" applyFill="1" applyAlignment="1">
      <alignment horizontal="center" vertical="center"/>
    </xf>
    <xf numFmtId="2" fontId="13" fillId="8"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0" fontId="14" fillId="0" borderId="19" xfId="0" applyNumberFormat="1" applyFont="1" applyFill="1" applyBorder="1" applyAlignment="1">
      <alignment horizontal="left" vertical="top" wrapText="1"/>
    </xf>
    <xf numFmtId="2" fontId="13" fillId="0" borderId="19" xfId="0" applyNumberFormat="1" applyFont="1" applyFill="1" applyBorder="1" applyAlignment="1">
      <alignment horizontal="center" vertical="center"/>
    </xf>
    <xf numFmtId="0" fontId="13" fillId="0" borderId="1" xfId="0" applyNumberFormat="1" applyFont="1" applyFill="1" applyBorder="1" applyAlignment="1">
      <alignment horizontal="left" vertical="center" wrapText="1"/>
    </xf>
    <xf numFmtId="0" fontId="13" fillId="0" borderId="19" xfId="0" applyNumberFormat="1" applyFont="1" applyFill="1" applyBorder="1" applyAlignment="1">
      <alignment horizontal="left" vertical="center" wrapText="1"/>
    </xf>
    <xf numFmtId="166" fontId="13" fillId="0" borderId="24" xfId="0" applyNumberFormat="1" applyFont="1" applyFill="1" applyBorder="1" applyAlignment="1">
      <alignment horizontal="center" vertical="center"/>
    </xf>
    <xf numFmtId="2" fontId="13" fillId="0" borderId="19" xfId="0" applyNumberFormat="1" applyFont="1" applyFill="1" applyBorder="1" applyAlignment="1">
      <alignment horizontal="center" vertical="center" wrapText="1"/>
    </xf>
    <xf numFmtId="167" fontId="13" fillId="0" borderId="24" xfId="0" applyNumberFormat="1" applyFont="1" applyFill="1" applyBorder="1" applyAlignment="1">
      <alignment horizontal="center" vertical="center" wrapText="1"/>
    </xf>
    <xf numFmtId="166" fontId="13" fillId="0" borderId="19" xfId="0" applyNumberFormat="1" applyFont="1" applyFill="1" applyBorder="1" applyAlignment="1">
      <alignment horizontal="center" vertical="center" wrapText="1"/>
    </xf>
    <xf numFmtId="0" fontId="13" fillId="0" borderId="19" xfId="0" applyNumberFormat="1" applyFont="1" applyFill="1" applyBorder="1" applyAlignment="1">
      <alignment horizontal="center" vertical="center"/>
    </xf>
    <xf numFmtId="166" fontId="13" fillId="0" borderId="19" xfId="0" applyNumberFormat="1" applyFont="1" applyFill="1" applyBorder="1" applyAlignment="1">
      <alignment horizontal="center" vertical="center"/>
    </xf>
    <xf numFmtId="164" fontId="13" fillId="0" borderId="19" xfId="0" applyNumberFormat="1" applyFont="1" applyFill="1" applyBorder="1" applyAlignment="1">
      <alignment horizontal="center" vertical="center"/>
    </xf>
    <xf numFmtId="1" fontId="13" fillId="0" borderId="19" xfId="0" applyNumberFormat="1" applyFont="1" applyFill="1" applyBorder="1" applyAlignment="1">
      <alignment horizontal="center" vertical="center"/>
    </xf>
    <xf numFmtId="0" fontId="13" fillId="0" borderId="19" xfId="0" applyNumberFormat="1" applyFont="1" applyFill="1" applyBorder="1" applyAlignment="1">
      <alignment horizontal="center" vertical="center" wrapText="1"/>
    </xf>
    <xf numFmtId="0" fontId="13" fillId="0" borderId="19" xfId="0" applyNumberFormat="1" applyFont="1" applyFill="1" applyBorder="1" applyAlignment="1">
      <alignment horizontal="left" vertical="center"/>
    </xf>
    <xf numFmtId="168" fontId="13" fillId="0" borderId="19" xfId="0" applyNumberFormat="1" applyFont="1" applyFill="1" applyBorder="1" applyAlignment="1">
      <alignment horizontal="center" vertical="center"/>
    </xf>
    <xf numFmtId="0" fontId="14" fillId="0" borderId="1" xfId="0" applyNumberFormat="1" applyFont="1" applyFill="1" applyBorder="1" applyAlignment="1">
      <alignment horizontal="left" vertical="top" wrapText="1"/>
    </xf>
    <xf numFmtId="2" fontId="14" fillId="0" borderId="1"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wrapText="1"/>
    </xf>
    <xf numFmtId="0" fontId="14" fillId="0" borderId="3" xfId="0" applyNumberFormat="1" applyFont="1" applyFill="1" applyBorder="1" applyAlignment="1">
      <alignment horizontal="left" vertical="top" wrapText="1"/>
    </xf>
    <xf numFmtId="1" fontId="13" fillId="0" borderId="1" xfId="0" applyNumberFormat="1" applyFont="1" applyFill="1" applyBorder="1" applyAlignment="1">
      <alignment horizontal="center" vertical="center"/>
    </xf>
    <xf numFmtId="2" fontId="13"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xf>
    <xf numFmtId="2" fontId="13" fillId="0" borderId="19" xfId="0" applyNumberFormat="1" applyFont="1" applyFill="1" applyBorder="1" applyAlignment="1">
      <alignment horizontal="left" vertical="center" wrapText="1"/>
    </xf>
    <xf numFmtId="0" fontId="14" fillId="0" borderId="19" xfId="0" applyNumberFormat="1" applyFont="1" applyFill="1" applyBorder="1" applyAlignment="1">
      <alignment horizontal="left" vertical="center" wrapText="1"/>
    </xf>
    <xf numFmtId="2" fontId="14" fillId="0" borderId="19" xfId="0" applyNumberFormat="1" applyFont="1" applyFill="1" applyBorder="1" applyAlignment="1">
      <alignment horizontal="left" vertical="center" wrapText="1"/>
    </xf>
    <xf numFmtId="164" fontId="14" fillId="0" borderId="19" xfId="0" applyNumberFormat="1" applyFont="1" applyFill="1" applyBorder="1" applyAlignment="1">
      <alignment horizontal="center" vertical="center"/>
    </xf>
    <xf numFmtId="0" fontId="14" fillId="0" borderId="1" xfId="0" applyNumberFormat="1" applyFont="1" applyFill="1" applyBorder="1" applyAlignment="1">
      <alignment horizontal="left" vertical="center" wrapText="1"/>
    </xf>
    <xf numFmtId="0" fontId="13" fillId="0" borderId="1" xfId="0" applyNumberFormat="1" applyFont="1" applyBorder="1" applyAlignment="1">
      <alignment horizontal="center" vertical="center"/>
    </xf>
    <xf numFmtId="0" fontId="13" fillId="0" borderId="19" xfId="0" applyNumberFormat="1" applyFont="1" applyBorder="1" applyAlignment="1">
      <alignment horizontal="left" vertical="center" wrapText="1"/>
    </xf>
    <xf numFmtId="0" fontId="13" fillId="0" borderId="19" xfId="0" applyNumberFormat="1" applyFont="1" applyBorder="1" applyAlignment="1">
      <alignment horizontal="center" vertical="center"/>
    </xf>
    <xf numFmtId="0" fontId="14" fillId="0" borderId="7" xfId="0" applyNumberFormat="1" applyFont="1" applyFill="1" applyBorder="1" applyAlignment="1">
      <alignment horizontal="left" vertical="top" wrapText="1"/>
    </xf>
    <xf numFmtId="164" fontId="13" fillId="0" borderId="1" xfId="0" applyNumberFormat="1" applyFont="1" applyFill="1" applyBorder="1" applyAlignment="1">
      <alignment horizontal="center" vertical="center"/>
    </xf>
    <xf numFmtId="10" fontId="13" fillId="4" borderId="19" xfId="3" applyNumberFormat="1" applyFont="1" applyFill="1" applyBorder="1" applyAlignment="1">
      <alignment horizontal="center" vertical="center" wrapText="1"/>
    </xf>
    <xf numFmtId="2" fontId="14" fillId="0" borderId="1" xfId="0" applyNumberFormat="1" applyFont="1" applyFill="1" applyBorder="1" applyAlignment="1">
      <alignment horizontal="right" vertical="top" wrapText="1"/>
    </xf>
    <xf numFmtId="0" fontId="12" fillId="0" borderId="1" xfId="0" applyFont="1" applyFill="1" applyBorder="1" applyAlignment="1">
      <alignment vertical="top" wrapText="1"/>
    </xf>
    <xf numFmtId="2" fontId="12" fillId="0" borderId="1" xfId="0" applyNumberFormat="1" applyFont="1" applyBorder="1" applyAlignment="1">
      <alignment horizontal="right" vertical="top" wrapText="1"/>
    </xf>
    <xf numFmtId="165" fontId="14" fillId="0" borderId="7" xfId="0" applyNumberFormat="1" applyFont="1" applyFill="1" applyBorder="1" applyAlignment="1">
      <alignment horizontal="right" wrapText="1"/>
    </xf>
    <xf numFmtId="9" fontId="14" fillId="0" borderId="1" xfId="3" applyFont="1" applyBorder="1" applyAlignment="1">
      <alignment horizontal="right" wrapText="1"/>
    </xf>
    <xf numFmtId="2" fontId="13"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top" wrapText="1"/>
    </xf>
    <xf numFmtId="9" fontId="14" fillId="0" borderId="1" xfId="3" applyFont="1" applyFill="1" applyBorder="1" applyAlignment="1"/>
    <xf numFmtId="0" fontId="7" fillId="0" borderId="1" xfId="0" applyFont="1" applyFill="1" applyBorder="1" applyAlignment="1">
      <alignment horizontal="center" vertical="top" wrapText="1"/>
    </xf>
    <xf numFmtId="9" fontId="14" fillId="0" borderId="1" xfId="3" applyFont="1" applyFill="1" applyBorder="1" applyAlignment="1">
      <alignment horizontal="right" wrapText="1"/>
    </xf>
    <xf numFmtId="0" fontId="9" fillId="0" borderId="1" xfId="0" applyFont="1" applyBorder="1" applyAlignment="1">
      <alignment horizontal="center" vertical="center" wrapText="1"/>
    </xf>
    <xf numFmtId="165" fontId="13" fillId="2" borderId="1" xfId="3"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0" fontId="14" fillId="0" borderId="1" xfId="0" applyFont="1" applyFill="1" applyBorder="1"/>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9" fontId="14" fillId="0" borderId="1" xfId="3"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xf>
    <xf numFmtId="9" fontId="14" fillId="0" borderId="1" xfId="3" applyFont="1" applyFill="1" applyBorder="1" applyAlignment="1">
      <alignment horizontal="center" vertical="center"/>
    </xf>
    <xf numFmtId="0" fontId="14" fillId="0" borderId="0" xfId="0" applyFont="1" applyFill="1" applyAlignment="1">
      <alignment vertical="top" wrapText="1"/>
    </xf>
    <xf numFmtId="49" fontId="14" fillId="0" borderId="1" xfId="0" applyNumberFormat="1" applyFont="1" applyFill="1" applyBorder="1" applyAlignment="1">
      <alignment horizontal="center" vertical="center"/>
    </xf>
    <xf numFmtId="165" fontId="14" fillId="0" borderId="1" xfId="3" applyNumberFormat="1" applyFont="1" applyFill="1" applyBorder="1" applyAlignment="1">
      <alignment horizontal="center" vertical="center"/>
    </xf>
    <xf numFmtId="9" fontId="14" fillId="0" borderId="0" xfId="0" applyNumberFormat="1" applyFont="1" applyFill="1" applyAlignment="1">
      <alignment horizontal="center" vertical="center"/>
    </xf>
    <xf numFmtId="0" fontId="14" fillId="0" borderId="0" xfId="0" applyFont="1" applyFill="1" applyAlignment="1">
      <alignment horizontal="left" vertical="top"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2"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16" fontId="13" fillId="0" borderId="1" xfId="0" applyNumberFormat="1" applyFont="1" applyFill="1" applyBorder="1" applyAlignment="1">
      <alignment horizontal="center" vertical="center"/>
    </xf>
    <xf numFmtId="169" fontId="14" fillId="0" borderId="1" xfId="0"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6" borderId="1" xfId="0" applyFont="1" applyFill="1" applyBorder="1" applyAlignment="1">
      <alignment horizontal="center" vertical="center" wrapText="1"/>
    </xf>
    <xf numFmtId="164" fontId="13" fillId="2"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0" fontId="23" fillId="2" borderId="1" xfId="0" applyFont="1" applyFill="1" applyBorder="1" applyAlignment="1">
      <alignment horizontal="center" vertical="top"/>
    </xf>
    <xf numFmtId="0" fontId="9" fillId="0" borderId="1" xfId="0" applyFont="1" applyBorder="1" applyAlignment="1">
      <alignment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vertical="top" wrapText="1"/>
    </xf>
    <xf numFmtId="169" fontId="14" fillId="2" borderId="1" xfId="0" applyNumberFormat="1" applyFont="1" applyFill="1" applyBorder="1" applyAlignment="1">
      <alignment vertical="top" wrapText="1"/>
    </xf>
    <xf numFmtId="169" fontId="12" fillId="2" borderId="1" xfId="0" applyNumberFormat="1" applyFont="1" applyFill="1" applyBorder="1" applyAlignment="1">
      <alignment vertical="top" wrapText="1"/>
    </xf>
    <xf numFmtId="165" fontId="9" fillId="0" borderId="1" xfId="0" applyNumberFormat="1" applyFont="1" applyBorder="1" applyAlignment="1">
      <alignment horizontal="center" vertical="top" wrapText="1"/>
    </xf>
    <xf numFmtId="0" fontId="9" fillId="2" borderId="1" xfId="0" applyFont="1" applyFill="1" applyBorder="1" applyAlignment="1">
      <alignment horizontal="center" vertical="center" wrapText="1"/>
    </xf>
    <xf numFmtId="0" fontId="14"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Border="1" applyAlignment="1">
      <alignment horizontal="center" vertical="top" wrapText="1"/>
    </xf>
    <xf numFmtId="0" fontId="13" fillId="2" borderId="19" xfId="0" applyFont="1" applyFill="1" applyBorder="1" applyAlignment="1">
      <alignment horizontal="left" vertical="top" wrapText="1"/>
    </xf>
    <xf numFmtId="0" fontId="9" fillId="2" borderId="1" xfId="0" applyFont="1" applyFill="1" applyBorder="1" applyAlignment="1">
      <alignment horizontal="center" vertical="top" wrapText="1"/>
    </xf>
    <xf numFmtId="169" fontId="14" fillId="0" borderId="1" xfId="0" applyNumberFormat="1" applyFont="1" applyFill="1" applyBorder="1" applyAlignment="1">
      <alignment vertical="top" wrapText="1"/>
    </xf>
    <xf numFmtId="0" fontId="14" fillId="0" borderId="19"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5" xfId="0" applyFont="1" applyFill="1" applyBorder="1" applyAlignment="1">
      <alignment horizontal="center" vertical="top" wrapText="1"/>
    </xf>
    <xf numFmtId="0" fontId="13"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wrapText="1"/>
    </xf>
    <xf numFmtId="4" fontId="14" fillId="2" borderId="1" xfId="0" applyNumberFormat="1" applyFont="1" applyFill="1" applyBorder="1" applyAlignment="1">
      <alignment vertical="top" wrapText="1"/>
    </xf>
    <xf numFmtId="4" fontId="12" fillId="2" borderId="1" xfId="0" applyNumberFormat="1" applyFont="1" applyFill="1" applyBorder="1" applyAlignment="1">
      <alignment vertical="top" wrapText="1"/>
    </xf>
    <xf numFmtId="4" fontId="14" fillId="2" borderId="7" xfId="0" applyNumberFormat="1" applyFont="1" applyFill="1" applyBorder="1" applyAlignment="1">
      <alignment vertical="top" wrapText="1"/>
    </xf>
    <xf numFmtId="4" fontId="14" fillId="2" borderId="1" xfId="0" applyNumberFormat="1" applyFont="1" applyFill="1" applyBorder="1" applyAlignment="1">
      <alignment horizontal="right" vertical="top" wrapText="1"/>
    </xf>
    <xf numFmtId="169" fontId="9" fillId="2" borderId="1" xfId="0" applyNumberFormat="1" applyFont="1" applyFill="1" applyBorder="1" applyAlignment="1">
      <alignment horizontal="center" vertical="top" wrapText="1"/>
    </xf>
    <xf numFmtId="169" fontId="9" fillId="0" borderId="1" xfId="0" applyNumberFormat="1" applyFont="1" applyFill="1" applyBorder="1" applyAlignment="1">
      <alignment horizontal="center" vertical="top" wrapText="1"/>
    </xf>
    <xf numFmtId="0" fontId="14" fillId="0" borderId="1" xfId="0" applyNumberFormat="1" applyFont="1" applyFill="1" applyBorder="1" applyAlignment="1">
      <alignment horizontal="left" vertical="top" wrapText="1"/>
    </xf>
    <xf numFmtId="0" fontId="9" fillId="0" borderId="1" xfId="0" applyFont="1" applyBorder="1" applyAlignment="1">
      <alignment horizontal="left" vertical="top" wrapText="1"/>
    </xf>
    <xf numFmtId="4" fontId="14" fillId="0" borderId="1" xfId="0" applyNumberFormat="1" applyFont="1" applyFill="1" applyBorder="1" applyAlignment="1">
      <alignment vertical="top" wrapText="1"/>
    </xf>
    <xf numFmtId="0" fontId="5" fillId="5" borderId="0" xfId="0" applyFont="1" applyFill="1"/>
    <xf numFmtId="0" fontId="9" fillId="0" borderId="1" xfId="0" applyFont="1" applyBorder="1" applyAlignment="1">
      <alignment vertical="center" wrapText="1"/>
    </xf>
    <xf numFmtId="165" fontId="9" fillId="0" borderId="1" xfId="0" applyNumberFormat="1" applyFont="1" applyBorder="1" applyAlignment="1">
      <alignment horizontal="center" vertical="center" wrapText="1"/>
    </xf>
    <xf numFmtId="0" fontId="14" fillId="2" borderId="6" xfId="0" applyFont="1" applyFill="1" applyBorder="1" applyAlignment="1">
      <alignment horizontal="left" vertical="top" wrapText="1"/>
    </xf>
    <xf numFmtId="0" fontId="9" fillId="0" borderId="1" xfId="0" applyFont="1" applyBorder="1" applyAlignment="1">
      <alignment horizontal="center" vertical="top" wrapText="1"/>
    </xf>
    <xf numFmtId="0" fontId="13" fillId="0" borderId="19" xfId="0" applyNumberFormat="1" applyFont="1" applyFill="1" applyBorder="1" applyAlignment="1">
      <alignment horizontal="center" vertical="center"/>
    </xf>
    <xf numFmtId="2" fontId="9" fillId="0" borderId="1" xfId="0" applyNumberFormat="1" applyFont="1" applyBorder="1" applyAlignment="1">
      <alignment horizontal="center" vertical="top" wrapText="1"/>
    </xf>
    <xf numFmtId="0" fontId="9" fillId="0" borderId="1" xfId="0" applyFont="1" applyFill="1" applyBorder="1" applyAlignment="1">
      <alignment vertical="top" wrapText="1"/>
    </xf>
    <xf numFmtId="9" fontId="14" fillId="0" borderId="1" xfId="0" applyNumberFormat="1" applyFont="1" applyFill="1" applyBorder="1" applyAlignment="1">
      <alignment vertical="center"/>
    </xf>
    <xf numFmtId="0" fontId="14" fillId="0" borderId="19" xfId="0" applyFont="1" applyFill="1" applyBorder="1" applyAlignment="1">
      <alignment horizontal="center" vertical="center" wrapText="1"/>
    </xf>
    <xf numFmtId="0" fontId="9" fillId="0" borderId="19" xfId="0" applyFont="1" applyBorder="1" applyAlignment="1">
      <alignment vertical="center" wrapText="1"/>
    </xf>
    <xf numFmtId="0" fontId="13" fillId="0" borderId="24"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19" xfId="0" applyFont="1" applyFill="1" applyBorder="1" applyAlignment="1">
      <alignment horizontal="center" vertical="center" wrapText="1"/>
    </xf>
    <xf numFmtId="9" fontId="13" fillId="0" borderId="1" xfId="3" applyFont="1" applyFill="1" applyBorder="1" applyAlignment="1">
      <alignment horizontal="center" vertical="top" wrapText="1"/>
    </xf>
    <xf numFmtId="9" fontId="13" fillId="0" borderId="1" xfId="3" applyFont="1" applyFill="1" applyBorder="1" applyAlignment="1">
      <alignment horizontal="center" vertical="center"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13" fillId="0" borderId="19" xfId="0" applyNumberFormat="1" applyFont="1" applyFill="1" applyBorder="1" applyAlignment="1">
      <alignment horizontal="center" vertical="center"/>
    </xf>
    <xf numFmtId="4" fontId="12" fillId="0" borderId="1" xfId="0" applyNumberFormat="1" applyFont="1" applyFill="1" applyBorder="1" applyAlignment="1">
      <alignment vertical="top" wrapText="1"/>
    </xf>
    <xf numFmtId="0" fontId="9" fillId="0" borderId="1" xfId="0" applyFont="1" applyBorder="1" applyAlignment="1">
      <alignment horizontal="center" vertical="top" wrapText="1"/>
    </xf>
    <xf numFmtId="0" fontId="13" fillId="0" borderId="19" xfId="0" applyNumberFormat="1" applyFont="1" applyFill="1" applyBorder="1" applyAlignment="1">
      <alignment horizontal="center" vertical="center"/>
    </xf>
    <xf numFmtId="4" fontId="14" fillId="0" borderId="1" xfId="0" applyNumberFormat="1" applyFont="1" applyFill="1" applyBorder="1" applyAlignment="1">
      <alignment horizontal="right" wrapText="1"/>
    </xf>
    <xf numFmtId="172" fontId="14" fillId="2" borderId="1" xfId="5" applyNumberFormat="1" applyFont="1" applyFill="1" applyBorder="1" applyAlignment="1" applyProtection="1">
      <alignment horizontal="right" vertical="center" wrapText="1"/>
    </xf>
    <xf numFmtId="4" fontId="14" fillId="0" borderId="1" xfId="0" applyNumberFormat="1" applyFont="1" applyFill="1" applyBorder="1" applyAlignment="1">
      <alignment horizontal="right" vertical="center" wrapText="1"/>
    </xf>
    <xf numFmtId="4" fontId="14" fillId="2" borderId="1" xfId="0" applyNumberFormat="1" applyFont="1" applyFill="1" applyBorder="1" applyAlignment="1">
      <alignment horizontal="right" vertical="center" wrapText="1"/>
    </xf>
    <xf numFmtId="170" fontId="14" fillId="0" borderId="1" xfId="0" applyNumberFormat="1" applyFont="1" applyFill="1" applyBorder="1" applyAlignment="1">
      <alignment horizontal="right"/>
    </xf>
    <xf numFmtId="4" fontId="14" fillId="2" borderId="1" xfId="0" applyNumberFormat="1" applyFont="1" applyFill="1" applyBorder="1" applyAlignment="1">
      <alignment horizontal="right" wrapText="1"/>
    </xf>
    <xf numFmtId="4" fontId="14" fillId="0" borderId="1" xfId="0" applyNumberFormat="1" applyFont="1" applyFill="1" applyBorder="1" applyAlignment="1">
      <alignment horizontal="right" vertical="top" wrapText="1"/>
    </xf>
    <xf numFmtId="169" fontId="12" fillId="0" borderId="32" xfId="2" applyNumberFormat="1" applyFont="1" applyFill="1" applyBorder="1" applyAlignment="1">
      <alignment horizontal="center" vertical="top" wrapText="1"/>
    </xf>
    <xf numFmtId="49" fontId="12" fillId="10" borderId="32" xfId="2" applyNumberFormat="1" applyFont="1" applyFill="1" applyBorder="1" applyAlignment="1">
      <alignment horizontal="center" vertical="top" wrapText="1"/>
    </xf>
    <xf numFmtId="49" fontId="12" fillId="0" borderId="32" xfId="2" applyNumberFormat="1" applyFont="1" applyFill="1" applyBorder="1" applyAlignment="1">
      <alignment horizontal="center" vertical="top" wrapText="1"/>
    </xf>
    <xf numFmtId="169" fontId="12" fillId="10" borderId="32" xfId="2" applyNumberFormat="1" applyFont="1" applyFill="1" applyBorder="1" applyAlignment="1">
      <alignment horizontal="center" vertical="top" wrapText="1"/>
    </xf>
    <xf numFmtId="169" fontId="14" fillId="0" borderId="32" xfId="2" applyNumberFormat="1" applyFont="1" applyFill="1" applyBorder="1" applyAlignment="1">
      <alignment horizontal="center" vertical="top" wrapText="1"/>
    </xf>
    <xf numFmtId="49" fontId="14" fillId="0" borderId="32" xfId="2" applyNumberFormat="1" applyFont="1" applyFill="1" applyBorder="1" applyAlignment="1">
      <alignment horizontal="center" vertical="top" wrapText="1"/>
    </xf>
    <xf numFmtId="169" fontId="14" fillId="10" borderId="32" xfId="2" applyNumberFormat="1" applyFont="1" applyFill="1" applyBorder="1" applyAlignment="1">
      <alignment horizontal="center" vertical="top" wrapText="1"/>
    </xf>
    <xf numFmtId="0" fontId="14" fillId="0" borderId="1" xfId="0" applyFont="1" applyFill="1" applyBorder="1" applyAlignment="1">
      <alignment horizontal="right" vertical="center" wrapText="1"/>
    </xf>
    <xf numFmtId="43" fontId="12" fillId="0" borderId="1" xfId="0" applyNumberFormat="1" applyFont="1" applyFill="1" applyBorder="1" applyAlignment="1">
      <alignment horizontal="left" wrapText="1"/>
    </xf>
    <xf numFmtId="0" fontId="9" fillId="0" borderId="19" xfId="0" applyFont="1" applyBorder="1" applyAlignment="1">
      <alignment vertical="top" wrapText="1"/>
    </xf>
    <xf numFmtId="0" fontId="9" fillId="0" borderId="20" xfId="0" applyFont="1" applyBorder="1" applyAlignment="1">
      <alignment vertical="top" wrapText="1"/>
    </xf>
    <xf numFmtId="164" fontId="14" fillId="0" borderId="19" xfId="0" applyNumberFormat="1" applyFont="1" applyFill="1" applyBorder="1" applyAlignment="1">
      <alignment horizontal="center" vertical="center" wrapText="1"/>
    </xf>
    <xf numFmtId="2" fontId="13" fillId="0" borderId="19" xfId="0" applyNumberFormat="1" applyFont="1" applyBorder="1" applyAlignment="1">
      <alignment horizontal="center" vertical="center"/>
    </xf>
    <xf numFmtId="167" fontId="13" fillId="0" borderId="19"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0" fontId="9" fillId="0" borderId="1" xfId="0" applyFont="1" applyBorder="1" applyAlignment="1">
      <alignment horizontal="center" vertical="top" wrapText="1"/>
    </xf>
    <xf numFmtId="0" fontId="13" fillId="0" borderId="19" xfId="0" applyNumberFormat="1" applyFont="1" applyFill="1" applyBorder="1" applyAlignment="1">
      <alignment horizontal="center" vertical="center" wrapText="1"/>
    </xf>
    <xf numFmtId="0" fontId="13" fillId="0" borderId="19" xfId="0" applyNumberFormat="1" applyFont="1" applyFill="1" applyBorder="1" applyAlignment="1">
      <alignment horizontal="center" vertical="center"/>
    </xf>
    <xf numFmtId="0" fontId="14" fillId="0" borderId="5" xfId="0" applyFont="1" applyFill="1" applyBorder="1" applyAlignment="1">
      <alignment vertical="center" wrapText="1"/>
    </xf>
    <xf numFmtId="4" fontId="23" fillId="0" borderId="1" xfId="0" applyNumberFormat="1" applyFont="1" applyFill="1" applyBorder="1" applyAlignment="1">
      <alignment horizontal="right" wrapText="1"/>
    </xf>
    <xf numFmtId="49" fontId="14" fillId="10" borderId="32" xfId="2" applyNumberFormat="1" applyFont="1" applyFill="1" applyBorder="1" applyAlignment="1">
      <alignment horizontal="left" vertical="top" wrapText="1"/>
    </xf>
    <xf numFmtId="0" fontId="9" fillId="0" borderId="1" xfId="0" applyFont="1" applyBorder="1" applyAlignment="1">
      <alignment horizontal="center" vertical="top" wrapText="1"/>
    </xf>
    <xf numFmtId="169" fontId="12" fillId="0" borderId="32" xfId="2" applyNumberFormat="1" applyFont="1" applyFill="1" applyBorder="1" applyAlignment="1">
      <alignment horizontal="right" vertical="top" wrapText="1"/>
    </xf>
    <xf numFmtId="169" fontId="14" fillId="0" borderId="32" xfId="2" applyNumberFormat="1" applyFont="1" applyFill="1" applyBorder="1" applyAlignment="1">
      <alignment horizontal="right" vertical="top" wrapText="1"/>
    </xf>
    <xf numFmtId="9" fontId="14" fillId="10" borderId="32" xfId="3" applyFont="1" applyFill="1" applyBorder="1" applyAlignment="1">
      <alignment horizontal="right" vertical="top" wrapText="1"/>
    </xf>
    <xf numFmtId="49" fontId="14" fillId="0" borderId="32" xfId="2" applyNumberFormat="1" applyFont="1" applyFill="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14" fillId="0" borderId="1" xfId="0" applyNumberFormat="1" applyFont="1" applyFill="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center" wrapText="1"/>
    </xf>
    <xf numFmtId="0" fontId="9" fillId="2" borderId="1" xfId="0" applyFont="1" applyFill="1" applyBorder="1" applyAlignment="1">
      <alignment horizontal="center" vertical="top" wrapText="1"/>
    </xf>
    <xf numFmtId="43" fontId="12" fillId="0" borderId="1" xfId="0" applyNumberFormat="1" applyFont="1" applyFill="1" applyBorder="1" applyAlignment="1">
      <alignment horizontal="right" wrapText="1"/>
    </xf>
    <xf numFmtId="0" fontId="13" fillId="0" borderId="19"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wrapText="1"/>
    </xf>
    <xf numFmtId="165" fontId="13" fillId="4" borderId="1" xfId="3"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9" fontId="14" fillId="0" borderId="1" xfId="3" applyFont="1" applyBorder="1" applyAlignment="1">
      <alignment horizontal="right"/>
    </xf>
    <xf numFmtId="9" fontId="14" fillId="0" borderId="1" xfId="3" applyFont="1" applyFill="1" applyBorder="1" applyAlignment="1">
      <alignment vertical="center" wrapText="1"/>
    </xf>
    <xf numFmtId="4" fontId="14" fillId="0" borderId="1" xfId="0" applyNumberFormat="1" applyFont="1" applyFill="1" applyBorder="1" applyAlignment="1">
      <alignment horizontal="center" vertical="top" wrapText="1"/>
    </xf>
    <xf numFmtId="9" fontId="14" fillId="0" borderId="1" xfId="3" applyFont="1" applyBorder="1" applyAlignment="1">
      <alignment horizontal="right" vertical="center" wrapText="1"/>
    </xf>
    <xf numFmtId="164" fontId="14" fillId="2" borderId="1" xfId="0" applyNumberFormat="1" applyFont="1" applyFill="1" applyBorder="1" applyAlignment="1">
      <alignment horizontal="right" vertical="center" wrapText="1"/>
    </xf>
    <xf numFmtId="2" fontId="14" fillId="0" borderId="19" xfId="0" applyNumberFormat="1" applyFont="1" applyFill="1" applyBorder="1" applyAlignment="1">
      <alignment horizontal="center" vertical="center"/>
    </xf>
    <xf numFmtId="166" fontId="14" fillId="0" borderId="1" xfId="0" applyNumberFormat="1" applyFont="1" applyFill="1" applyBorder="1" applyAlignment="1">
      <alignment horizontal="right" vertical="center" wrapText="1"/>
    </xf>
    <xf numFmtId="4" fontId="23" fillId="0" borderId="1" xfId="0" applyNumberFormat="1" applyFont="1" applyFill="1" applyBorder="1" applyAlignment="1">
      <alignment horizontal="right" vertical="center" wrapText="1"/>
    </xf>
    <xf numFmtId="0" fontId="0" fillId="0" borderId="0" xfId="0" applyFill="1"/>
    <xf numFmtId="2" fontId="14" fillId="0" borderId="1" xfId="7" applyNumberFormat="1" applyFont="1" applyFill="1" applyBorder="1" applyAlignment="1">
      <alignment horizontal="right" vertical="center" wrapText="1"/>
    </xf>
    <xf numFmtId="43" fontId="14" fillId="0" borderId="1" xfId="7" applyNumberFormat="1" applyFont="1" applyFill="1" applyBorder="1" applyAlignment="1">
      <alignment horizontal="right" vertical="center" wrapText="1"/>
    </xf>
    <xf numFmtId="2" fontId="14" fillId="14" borderId="1" xfId="0" applyNumberFormat="1" applyFont="1" applyFill="1" applyBorder="1" applyAlignment="1">
      <alignment horizontal="right" vertical="center" wrapText="1"/>
    </xf>
    <xf numFmtId="4" fontId="12" fillId="14" borderId="1" xfId="0" applyNumberFormat="1" applyFont="1" applyFill="1" applyBorder="1" applyAlignment="1">
      <alignment vertical="top" wrapText="1"/>
    </xf>
    <xf numFmtId="4" fontId="12" fillId="14" borderId="1" xfId="0" applyNumberFormat="1" applyFont="1" applyFill="1" applyBorder="1" applyAlignment="1">
      <alignment horizontal="right" vertical="top" wrapText="1"/>
    </xf>
    <xf numFmtId="2" fontId="14" fillId="14" borderId="1" xfId="0" applyNumberFormat="1" applyFont="1" applyFill="1" applyBorder="1" applyAlignment="1">
      <alignment horizontal="right" vertical="top" wrapText="1"/>
    </xf>
    <xf numFmtId="4" fontId="14" fillId="14" borderId="1" xfId="0" applyNumberFormat="1" applyFont="1" applyFill="1" applyBorder="1" applyAlignment="1">
      <alignment horizontal="left" wrapText="1"/>
    </xf>
    <xf numFmtId="169" fontId="14" fillId="14" borderId="1" xfId="0" applyNumberFormat="1" applyFont="1" applyFill="1" applyBorder="1" applyAlignment="1">
      <alignment vertical="top" wrapText="1"/>
    </xf>
    <xf numFmtId="9" fontId="14" fillId="14" borderId="1" xfId="0" applyNumberFormat="1" applyFont="1" applyFill="1" applyBorder="1" applyAlignment="1">
      <alignment vertical="center"/>
    </xf>
    <xf numFmtId="4" fontId="14" fillId="14" borderId="1" xfId="0" applyNumberFormat="1" applyFont="1" applyFill="1" applyBorder="1" applyAlignment="1">
      <alignment vertical="top" wrapText="1"/>
    </xf>
    <xf numFmtId="4" fontId="14" fillId="14" borderId="1" xfId="0" applyNumberFormat="1" applyFont="1" applyFill="1" applyBorder="1" applyAlignment="1">
      <alignment horizontal="right" wrapText="1"/>
    </xf>
    <xf numFmtId="4" fontId="14" fillId="14" borderId="1" xfId="0" applyNumberFormat="1" applyFont="1" applyFill="1" applyBorder="1" applyAlignment="1">
      <alignment horizontal="right" vertical="top" wrapText="1"/>
    </xf>
    <xf numFmtId="0" fontId="14" fillId="14" borderId="32" xfId="2" applyFont="1" applyFill="1" applyBorder="1" applyAlignment="1">
      <alignment horizontal="center" vertical="top" wrapText="1"/>
    </xf>
    <xf numFmtId="169" fontId="14" fillId="14" borderId="32" xfId="2" applyNumberFormat="1" applyFont="1" applyFill="1" applyBorder="1" applyAlignment="1">
      <alignment horizontal="right" vertical="top" wrapText="1"/>
    </xf>
    <xf numFmtId="9" fontId="14" fillId="15" borderId="32" xfId="3" applyFont="1" applyFill="1" applyBorder="1" applyAlignment="1">
      <alignment horizontal="right" vertical="top" wrapText="1"/>
    </xf>
    <xf numFmtId="4" fontId="14" fillId="14" borderId="1" xfId="0" applyNumberFormat="1" applyFont="1" applyFill="1" applyBorder="1" applyAlignment="1">
      <alignment horizontal="right" vertical="center" wrapText="1"/>
    </xf>
    <xf numFmtId="43" fontId="14" fillId="14" borderId="1" xfId="7" applyNumberFormat="1" applyFont="1" applyFill="1" applyBorder="1" applyAlignment="1">
      <alignment horizontal="right" vertical="center" wrapText="1"/>
    </xf>
    <xf numFmtId="0" fontId="13" fillId="0" borderId="19" xfId="0" applyNumberFormat="1" applyFont="1" applyFill="1" applyBorder="1" applyAlignment="1">
      <alignment horizontal="center" vertical="center"/>
    </xf>
    <xf numFmtId="43" fontId="14" fillId="0" borderId="0" xfId="7" applyNumberFormat="1" applyFont="1" applyFill="1" applyBorder="1" applyAlignment="1">
      <alignment horizontal="right" vertical="center" wrapText="1"/>
    </xf>
    <xf numFmtId="0" fontId="14" fillId="0" borderId="1" xfId="0" applyFont="1" applyBorder="1" applyAlignment="1">
      <alignment vertical="top" wrapText="1"/>
    </xf>
    <xf numFmtId="0" fontId="14" fillId="0" borderId="1" xfId="0" applyFont="1" applyBorder="1" applyAlignment="1">
      <alignment horizontal="center" vertical="top" wrapText="1"/>
    </xf>
    <xf numFmtId="164" fontId="14" fillId="0" borderId="32" xfId="2" applyNumberFormat="1" applyFont="1" applyFill="1" applyBorder="1" applyAlignment="1">
      <alignment horizontal="righ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vertical="center" wrapText="1"/>
    </xf>
    <xf numFmtId="0" fontId="14" fillId="0" borderId="1" xfId="0" applyFont="1" applyFill="1" applyBorder="1" applyAlignment="1">
      <alignment vertical="top" wrapText="1"/>
    </xf>
    <xf numFmtId="0" fontId="14" fillId="14" borderId="1" xfId="0" applyFont="1" applyFill="1" applyBorder="1" applyAlignment="1">
      <alignmen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14"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7" xfId="0" applyFont="1" applyFill="1" applyBorder="1" applyAlignment="1">
      <alignment vertical="center" wrapText="1"/>
    </xf>
    <xf numFmtId="0" fontId="12" fillId="2" borderId="1" xfId="0" applyFont="1" applyFill="1" applyBorder="1" applyAlignment="1">
      <alignment horizontal="left" vertical="top" wrapText="1"/>
    </xf>
    <xf numFmtId="0" fontId="14" fillId="0" borderId="17" xfId="0" applyFont="1" applyFill="1" applyBorder="1" applyAlignment="1">
      <alignment horizontal="left" vertical="top" wrapText="1"/>
    </xf>
    <xf numFmtId="0" fontId="14" fillId="0" borderId="32" xfId="0" applyFont="1" applyFill="1" applyBorder="1" applyAlignment="1">
      <alignment horizontal="left" vertical="center" wrapText="1"/>
    </xf>
    <xf numFmtId="0" fontId="14" fillId="0" borderId="1" xfId="0" applyFont="1" applyBorder="1" applyAlignment="1">
      <alignment vertical="top" wrapText="1"/>
    </xf>
    <xf numFmtId="0" fontId="14" fillId="0" borderId="32" xfId="2" applyFont="1" applyFill="1" applyBorder="1" applyAlignment="1">
      <alignment horizontal="left" vertical="top" wrapText="1"/>
    </xf>
    <xf numFmtId="0" fontId="14" fillId="2" borderId="1" xfId="0" applyFont="1" applyFill="1" applyBorder="1" applyAlignment="1">
      <alignment horizontal="left" vertical="top" wrapText="1"/>
    </xf>
    <xf numFmtId="0" fontId="14" fillId="2" borderId="17" xfId="0" applyFont="1" applyFill="1" applyBorder="1" applyAlignment="1">
      <alignment horizontal="left" vertical="top" wrapText="1"/>
    </xf>
    <xf numFmtId="165" fontId="13" fillId="16" borderId="1" xfId="3" applyNumberFormat="1" applyFont="1" applyFill="1" applyBorder="1" applyAlignment="1">
      <alignment horizontal="center" vertical="center" wrapText="1"/>
    </xf>
    <xf numFmtId="0" fontId="14" fillId="2" borderId="1" xfId="0" applyFont="1" applyFill="1" applyBorder="1" applyAlignment="1">
      <alignment horizontal="center" vertical="top" wrapText="1"/>
    </xf>
    <xf numFmtId="0" fontId="14" fillId="2" borderId="1" xfId="0" applyFont="1" applyFill="1" applyBorder="1" applyAlignment="1">
      <alignment vertical="top" wrapText="1"/>
    </xf>
    <xf numFmtId="165" fontId="14" fillId="0" borderId="1" xfId="0" applyNumberFormat="1" applyFont="1" applyBorder="1" applyAlignment="1">
      <alignment horizontal="center" vertical="top" wrapText="1"/>
    </xf>
    <xf numFmtId="16" fontId="14" fillId="0" borderId="32" xfId="2" applyNumberFormat="1" applyFont="1" applyFill="1" applyBorder="1" applyAlignment="1">
      <alignment horizontal="center" vertical="top" wrapText="1"/>
    </xf>
    <xf numFmtId="0" fontId="9" fillId="2" borderId="19" xfId="0" applyFont="1" applyFill="1" applyBorder="1" applyAlignment="1">
      <alignment horizontal="center" vertical="top" wrapText="1"/>
    </xf>
    <xf numFmtId="0" fontId="9" fillId="2" borderId="7" xfId="0" applyFont="1" applyFill="1" applyBorder="1" applyAlignment="1">
      <alignment horizontal="center" vertical="top" wrapText="1"/>
    </xf>
    <xf numFmtId="172" fontId="14" fillId="0" borderId="1" xfId="5" applyNumberFormat="1" applyFont="1" applyFill="1" applyBorder="1" applyAlignment="1" applyProtection="1">
      <alignment horizontal="right" vertical="center" wrapText="1"/>
    </xf>
    <xf numFmtId="173" fontId="14" fillId="0" borderId="1" xfId="5" applyNumberFormat="1" applyFont="1" applyFill="1" applyBorder="1" applyAlignment="1" applyProtection="1">
      <alignment horizontal="right" vertical="center" wrapText="1"/>
    </xf>
    <xf numFmtId="9" fontId="14" fillId="0" borderId="1" xfId="3" applyFont="1" applyFill="1" applyBorder="1" applyAlignment="1">
      <alignment vertical="top"/>
    </xf>
    <xf numFmtId="9" fontId="14" fillId="0" borderId="1" xfId="3" applyFont="1" applyFill="1" applyBorder="1" applyAlignment="1">
      <alignment horizontal="right"/>
    </xf>
    <xf numFmtId="0" fontId="14" fillId="0" borderId="0" xfId="0" applyFont="1"/>
    <xf numFmtId="4" fontId="14" fillId="0" borderId="0" xfId="0" applyNumberFormat="1" applyFont="1" applyAlignment="1"/>
    <xf numFmtId="0" fontId="16" fillId="0" borderId="0" xfId="0" applyFont="1"/>
    <xf numFmtId="0" fontId="12" fillId="0" borderId="0" xfId="0" applyFont="1" applyBorder="1" applyAlignment="1">
      <alignment horizontal="center"/>
    </xf>
    <xf numFmtId="0" fontId="12" fillId="0" borderId="0" xfId="0" applyFont="1" applyBorder="1" applyAlignment="1">
      <alignment horizontal="right"/>
    </xf>
    <xf numFmtId="4" fontId="12" fillId="0" borderId="14" xfId="0" applyNumberFormat="1" applyFont="1" applyBorder="1" applyAlignment="1">
      <alignment horizontal="center" wrapText="1"/>
    </xf>
    <xf numFmtId="0" fontId="12" fillId="0" borderId="14" xfId="0" applyFont="1" applyBorder="1" applyAlignment="1">
      <alignment horizontal="center" wrapText="1"/>
    </xf>
    <xf numFmtId="0" fontId="14" fillId="0" borderId="1" xfId="0" applyFont="1" applyBorder="1" applyAlignment="1">
      <alignment vertical="center" wrapText="1"/>
    </xf>
    <xf numFmtId="165" fontId="14" fillId="0" borderId="1" xfId="0" applyNumberFormat="1" applyFont="1" applyBorder="1" applyAlignment="1">
      <alignment horizontal="right" wrapText="1"/>
    </xf>
    <xf numFmtId="165" fontId="14" fillId="0" borderId="1" xfId="0" applyNumberFormat="1" applyFont="1" applyFill="1" applyBorder="1" applyAlignment="1">
      <alignment horizontal="right" wrapText="1"/>
    </xf>
    <xf numFmtId="169" fontId="14" fillId="14" borderId="1" xfId="0" applyNumberFormat="1" applyFont="1" applyFill="1" applyBorder="1" applyAlignment="1">
      <alignment horizontal="right" vertical="center" wrapText="1"/>
    </xf>
    <xf numFmtId="165" fontId="14" fillId="14" borderId="1" xfId="0" applyNumberFormat="1" applyFont="1" applyFill="1" applyBorder="1" applyAlignment="1">
      <alignment horizontal="right" wrapText="1"/>
    </xf>
    <xf numFmtId="0" fontId="12" fillId="0" borderId="1" xfId="0" applyFont="1" applyFill="1" applyBorder="1" applyAlignment="1">
      <alignment vertical="center" wrapText="1"/>
    </xf>
    <xf numFmtId="9" fontId="12" fillId="0" borderId="1" xfId="3" applyFont="1" applyFill="1" applyBorder="1" applyAlignment="1">
      <alignment horizontal="right"/>
    </xf>
    <xf numFmtId="9" fontId="14" fillId="14" borderId="1" xfId="3" applyFont="1" applyFill="1" applyBorder="1" applyAlignment="1">
      <alignment horizontal="right"/>
    </xf>
    <xf numFmtId="2" fontId="16" fillId="0" borderId="0" xfId="0" applyNumberFormat="1" applyFont="1"/>
    <xf numFmtId="4" fontId="16" fillId="0" borderId="0" xfId="0" applyNumberFormat="1" applyFont="1"/>
    <xf numFmtId="0" fontId="14" fillId="14" borderId="1" xfId="0" applyFont="1" applyFill="1" applyBorder="1" applyAlignment="1">
      <alignment vertical="top" wrapText="1"/>
    </xf>
    <xf numFmtId="0" fontId="16" fillId="0" borderId="0" xfId="0" applyFont="1" applyAlignment="1">
      <alignment vertical="center"/>
    </xf>
    <xf numFmtId="165" fontId="14" fillId="14" borderId="1" xfId="0" applyNumberFormat="1" applyFont="1" applyFill="1" applyBorder="1" applyAlignment="1">
      <alignment vertical="top" wrapText="1"/>
    </xf>
    <xf numFmtId="165" fontId="14" fillId="0" borderId="1" xfId="0" applyNumberFormat="1" applyFont="1" applyFill="1" applyBorder="1" applyAlignment="1">
      <alignment vertical="top" wrapText="1"/>
    </xf>
    <xf numFmtId="4" fontId="14" fillId="0" borderId="7" xfId="0" applyNumberFormat="1" applyFont="1" applyFill="1" applyBorder="1" applyAlignment="1">
      <alignment vertical="top" wrapText="1"/>
    </xf>
    <xf numFmtId="4" fontId="14" fillId="2" borderId="20" xfId="0" applyNumberFormat="1" applyFont="1" applyFill="1" applyBorder="1" applyAlignment="1">
      <alignment vertical="top" wrapText="1"/>
    </xf>
    <xf numFmtId="165" fontId="14" fillId="2" borderId="1" xfId="0" applyNumberFormat="1" applyFont="1" applyFill="1" applyBorder="1" applyAlignment="1">
      <alignment vertical="top" wrapText="1"/>
    </xf>
    <xf numFmtId="0" fontId="34" fillId="0" borderId="0" xfId="0" applyFont="1" applyFill="1"/>
    <xf numFmtId="0" fontId="16" fillId="0" borderId="0" xfId="0" applyFont="1" applyFill="1"/>
    <xf numFmtId="9" fontId="14" fillId="0" borderId="1" xfId="0" applyNumberFormat="1" applyFont="1" applyFill="1" applyBorder="1" applyAlignment="1">
      <alignment vertical="top" wrapText="1"/>
    </xf>
    <xf numFmtId="0" fontId="14" fillId="2" borderId="1" xfId="0" applyFont="1" applyFill="1" applyBorder="1" applyAlignment="1">
      <alignment vertical="center" wrapText="1"/>
    </xf>
    <xf numFmtId="164" fontId="14" fillId="2" borderId="1" xfId="0" applyNumberFormat="1" applyFont="1" applyFill="1" applyBorder="1" applyAlignment="1">
      <alignment vertical="top"/>
    </xf>
    <xf numFmtId="9" fontId="14" fillId="2" borderId="1" xfId="3" applyFont="1" applyFill="1" applyBorder="1" applyAlignment="1">
      <alignment vertical="top"/>
    </xf>
    <xf numFmtId="9" fontId="14" fillId="14" borderId="1" xfId="3" applyFont="1" applyFill="1" applyBorder="1" applyAlignment="1">
      <alignment vertical="top"/>
    </xf>
    <xf numFmtId="0" fontId="14" fillId="14" borderId="19" xfId="0" applyFont="1" applyFill="1" applyBorder="1" applyAlignment="1">
      <alignment vertical="top" wrapText="1"/>
    </xf>
    <xf numFmtId="169" fontId="14" fillId="14" borderId="19" xfId="0" applyNumberFormat="1" applyFont="1" applyFill="1" applyBorder="1" applyAlignment="1">
      <alignment vertical="top" wrapText="1"/>
    </xf>
    <xf numFmtId="9" fontId="14" fillId="14" borderId="19" xfId="3" applyFont="1" applyFill="1" applyBorder="1" applyAlignment="1">
      <alignment vertical="top"/>
    </xf>
    <xf numFmtId="171" fontId="16" fillId="2" borderId="1" xfId="0" applyNumberFormat="1" applyFont="1" applyFill="1" applyBorder="1" applyAlignment="1">
      <alignment horizontal="center" vertical="center" wrapText="1"/>
    </xf>
    <xf numFmtId="9" fontId="14" fillId="0" borderId="19" xfId="3" applyFont="1" applyFill="1" applyBorder="1" applyAlignment="1">
      <alignment vertical="top" wrapText="1"/>
    </xf>
    <xf numFmtId="9" fontId="14" fillId="2" borderId="19" xfId="3" applyFont="1" applyFill="1" applyBorder="1" applyAlignment="1">
      <alignment vertical="top" wrapText="1"/>
    </xf>
    <xf numFmtId="9" fontId="14" fillId="14" borderId="19" xfId="3" applyFont="1" applyFill="1" applyBorder="1" applyAlignment="1">
      <alignment vertical="top" wrapText="1"/>
    </xf>
    <xf numFmtId="4" fontId="14" fillId="0" borderId="0" xfId="0" applyNumberFormat="1" applyFont="1" applyFill="1" applyAlignment="1"/>
    <xf numFmtId="4" fontId="14" fillId="14" borderId="1" xfId="0" applyNumberFormat="1" applyFont="1" applyFill="1" applyBorder="1" applyAlignment="1"/>
    <xf numFmtId="9" fontId="14" fillId="2" borderId="1" xfId="3" applyFont="1" applyFill="1" applyBorder="1" applyAlignment="1">
      <alignment vertical="top" wrapText="1"/>
    </xf>
    <xf numFmtId="9" fontId="14" fillId="0" borderId="1" xfId="3" applyFont="1" applyFill="1" applyBorder="1" applyAlignment="1">
      <alignment vertical="top" wrapText="1"/>
    </xf>
    <xf numFmtId="9" fontId="14" fillId="14" borderId="1" xfId="3" applyFont="1" applyFill="1" applyBorder="1" applyAlignment="1">
      <alignment vertical="top" wrapText="1"/>
    </xf>
    <xf numFmtId="0" fontId="16" fillId="0" borderId="0" xfId="0" applyFont="1" applyAlignment="1">
      <alignment wrapText="1"/>
    </xf>
    <xf numFmtId="0" fontId="14" fillId="10" borderId="32" xfId="2" applyFont="1" applyFill="1" applyBorder="1" applyAlignment="1">
      <alignment horizontal="left" vertical="top" wrapText="1"/>
    </xf>
    <xf numFmtId="4" fontId="14" fillId="0" borderId="1" xfId="0" applyNumberFormat="1" applyFont="1" applyFill="1" applyBorder="1" applyAlignment="1">
      <alignment horizontal="center" wrapText="1"/>
    </xf>
    <xf numFmtId="0" fontId="12" fillId="0" borderId="3" xfId="0" applyFont="1" applyFill="1" applyBorder="1" applyAlignment="1">
      <alignment vertical="center" wrapText="1"/>
    </xf>
    <xf numFmtId="49" fontId="14" fillId="0" borderId="1" xfId="0" applyNumberFormat="1" applyFont="1" applyFill="1" applyBorder="1" applyAlignment="1">
      <alignment vertical="center" wrapText="1"/>
    </xf>
    <xf numFmtId="0" fontId="12" fillId="14" borderId="1" xfId="0" applyFont="1" applyFill="1" applyBorder="1" applyAlignment="1">
      <alignment horizontal="left" vertical="center" wrapText="1"/>
    </xf>
    <xf numFmtId="0" fontId="16" fillId="0" borderId="0" xfId="0" applyFont="1" applyAlignment="1">
      <alignment vertical="top"/>
    </xf>
    <xf numFmtId="43" fontId="14" fillId="0" borderId="1" xfId="0" applyNumberFormat="1" applyFont="1" applyFill="1" applyBorder="1" applyAlignment="1">
      <alignment horizontal="right" vertical="center" wrapText="1"/>
    </xf>
    <xf numFmtId="49" fontId="14" fillId="0" borderId="1" xfId="0" applyNumberFormat="1" applyFont="1" applyFill="1" applyBorder="1" applyAlignment="1">
      <alignment horizontal="center" vertical="top" wrapText="1"/>
    </xf>
    <xf numFmtId="3" fontId="14" fillId="0" borderId="1" xfId="0" applyNumberFormat="1" applyFont="1" applyFill="1" applyBorder="1" applyAlignment="1">
      <alignment horizontal="center" vertical="center"/>
    </xf>
    <xf numFmtId="165" fontId="14" fillId="0" borderId="1" xfId="0" applyNumberFormat="1" applyFont="1" applyFill="1" applyBorder="1" applyAlignment="1">
      <alignment horizontal="right"/>
    </xf>
    <xf numFmtId="0" fontId="14" fillId="0" borderId="1" xfId="0" applyFont="1" applyFill="1" applyBorder="1" applyAlignment="1">
      <alignment horizontal="justify" vertical="top" wrapText="1"/>
    </xf>
    <xf numFmtId="0" fontId="14" fillId="0" borderId="0" xfId="0" applyFont="1" applyFill="1" applyAlignment="1">
      <alignment vertical="center"/>
    </xf>
    <xf numFmtId="4" fontId="14" fillId="0" borderId="1" xfId="0" applyNumberFormat="1" applyFont="1" applyFill="1" applyBorder="1" applyAlignment="1">
      <alignment horizontal="center"/>
    </xf>
    <xf numFmtId="0" fontId="14" fillId="0" borderId="1" xfId="0" applyFont="1" applyFill="1" applyBorder="1" applyAlignment="1">
      <alignment horizontal="justify" vertical="center" wrapText="1"/>
    </xf>
    <xf numFmtId="4" fontId="14" fillId="0" borderId="1" xfId="0" applyNumberFormat="1" applyFont="1" applyFill="1" applyBorder="1" applyAlignment="1">
      <alignment horizontal="center" vertical="center" wrapText="1"/>
    </xf>
    <xf numFmtId="0" fontId="14" fillId="0" borderId="0" xfId="0" applyFont="1" applyFill="1" applyAlignment="1">
      <alignment wrapText="1"/>
    </xf>
    <xf numFmtId="0" fontId="14" fillId="0" borderId="1" xfId="0" applyFont="1" applyFill="1" applyBorder="1" applyAlignment="1">
      <alignment wrapText="1"/>
    </xf>
    <xf numFmtId="9" fontId="14" fillId="0" borderId="1"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top" wrapText="1"/>
    </xf>
    <xf numFmtId="0" fontId="14" fillId="0" borderId="19" xfId="0" applyFont="1" applyFill="1" applyBorder="1" applyAlignment="1">
      <alignment wrapText="1"/>
    </xf>
    <xf numFmtId="49" fontId="14" fillId="0" borderId="1" xfId="0" applyNumberFormat="1" applyFont="1" applyFill="1" applyBorder="1" applyAlignment="1">
      <alignment vertical="top" wrapText="1"/>
    </xf>
    <xf numFmtId="43" fontId="14" fillId="0" borderId="1" xfId="0" applyNumberFormat="1" applyFont="1" applyFill="1" applyBorder="1" applyAlignment="1">
      <alignment horizontal="right" vertical="top" wrapText="1"/>
    </xf>
    <xf numFmtId="165" fontId="14" fillId="0" borderId="1" xfId="0" applyNumberFormat="1" applyFont="1" applyFill="1" applyBorder="1" applyAlignment="1">
      <alignment horizontal="right" vertical="top"/>
    </xf>
    <xf numFmtId="49" fontId="14" fillId="14" borderId="1" xfId="0" applyNumberFormat="1" applyFont="1" applyFill="1" applyBorder="1" applyAlignment="1">
      <alignment vertical="center" wrapText="1"/>
    </xf>
    <xf numFmtId="43" fontId="14" fillId="14" borderId="1" xfId="0" applyNumberFormat="1" applyFont="1" applyFill="1" applyBorder="1" applyAlignment="1">
      <alignment horizontal="right" vertical="center" wrapText="1"/>
    </xf>
    <xf numFmtId="165" fontId="14" fillId="14" borderId="1" xfId="0" applyNumberFormat="1" applyFont="1" applyFill="1" applyBorder="1" applyAlignment="1">
      <alignment horizontal="right"/>
    </xf>
    <xf numFmtId="10" fontId="14" fillId="14" borderId="1" xfId="0" applyNumberFormat="1" applyFont="1" applyFill="1" applyBorder="1" applyAlignment="1">
      <alignment horizontal="right"/>
    </xf>
    <xf numFmtId="10" fontId="14" fillId="0" borderId="1" xfId="0" applyNumberFormat="1" applyFont="1" applyFill="1" applyBorder="1" applyAlignment="1">
      <alignment horizontal="right"/>
    </xf>
    <xf numFmtId="4" fontId="16" fillId="0" borderId="0" xfId="0" applyNumberFormat="1" applyFont="1" applyBorder="1" applyAlignment="1"/>
    <xf numFmtId="0" fontId="20" fillId="0" borderId="0" xfId="0" applyFont="1"/>
    <xf numFmtId="0" fontId="16" fillId="0" borderId="0" xfId="0" applyFont="1" applyAlignment="1">
      <alignment horizontal="right"/>
    </xf>
    <xf numFmtId="4" fontId="16" fillId="0" borderId="0" xfId="0" applyNumberFormat="1" applyFont="1" applyAlignment="1"/>
    <xf numFmtId="0" fontId="14" fillId="0" borderId="1" xfId="0" applyNumberFormat="1" applyFont="1" applyFill="1" applyBorder="1" applyAlignment="1">
      <alignment horizontal="center" vertical="center"/>
    </xf>
    <xf numFmtId="0" fontId="14" fillId="0" borderId="19" xfId="0" applyNumberFormat="1" applyFont="1" applyFill="1" applyBorder="1" applyAlignment="1">
      <alignment horizontal="left" vertical="center" wrapText="1"/>
    </xf>
    <xf numFmtId="0" fontId="13" fillId="0" borderId="19"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1" fontId="9" fillId="2" borderId="1" xfId="0" applyNumberFormat="1" applyFont="1" applyFill="1" applyBorder="1" applyAlignment="1">
      <alignment horizontal="center" vertical="top" wrapText="1"/>
    </xf>
    <xf numFmtId="0" fontId="9" fillId="9"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17" borderId="1" xfId="0" applyFont="1" applyFill="1" applyBorder="1" applyAlignment="1">
      <alignment horizontal="left" vertical="top" wrapText="1"/>
    </xf>
    <xf numFmtId="164" fontId="10" fillId="0" borderId="0" xfId="0" applyNumberFormat="1" applyFont="1" applyAlignment="1">
      <alignment horizontal="center"/>
    </xf>
    <xf numFmtId="0" fontId="9" fillId="9" borderId="1" xfId="0" applyFont="1" applyFill="1" applyBorder="1" applyAlignment="1">
      <alignment horizontal="center" vertical="top" wrapText="1"/>
    </xf>
    <xf numFmtId="0" fontId="37" fillId="9" borderId="1" xfId="0" applyFont="1" applyFill="1" applyBorder="1" applyAlignment="1">
      <alignment horizontal="center" vertical="top" wrapText="1"/>
    </xf>
    <xf numFmtId="164" fontId="37" fillId="9"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164" fontId="37" fillId="2" borderId="1" xfId="0" applyNumberFormat="1" applyFont="1" applyFill="1" applyBorder="1" applyAlignment="1">
      <alignment horizontal="center" vertical="top" wrapText="1"/>
    </xf>
    <xf numFmtId="3" fontId="37" fillId="9" borderId="1" xfId="0" applyNumberFormat="1" applyFont="1" applyFill="1" applyBorder="1" applyAlignment="1">
      <alignment horizontal="center" vertical="top" wrapText="1"/>
    </xf>
    <xf numFmtId="0" fontId="9" fillId="17" borderId="1" xfId="0" applyFont="1" applyFill="1" applyBorder="1" applyAlignment="1">
      <alignment horizontal="center" vertical="top" wrapText="1"/>
    </xf>
    <xf numFmtId="3" fontId="37" fillId="17" borderId="1" xfId="0" applyNumberFormat="1" applyFont="1" applyFill="1" applyBorder="1" applyAlignment="1">
      <alignment horizontal="center" vertical="top" wrapText="1"/>
    </xf>
    <xf numFmtId="169" fontId="37" fillId="17" borderId="1" xfId="0" applyNumberFormat="1" applyFont="1" applyFill="1" applyBorder="1" applyAlignment="1">
      <alignment horizontal="center" vertical="top" wrapText="1"/>
    </xf>
    <xf numFmtId="164" fontId="37" fillId="17" borderId="1" xfId="0" applyNumberFormat="1" applyFont="1" applyFill="1" applyBorder="1" applyAlignment="1">
      <alignment horizontal="center" vertical="top" wrapText="1"/>
    </xf>
    <xf numFmtId="0" fontId="37" fillId="17" borderId="1" xfId="0" applyFont="1" applyFill="1" applyBorder="1" applyAlignment="1">
      <alignment horizontal="center" vertical="top" wrapText="1"/>
    </xf>
    <xf numFmtId="169" fontId="37" fillId="9" borderId="1" xfId="0" applyNumberFormat="1" applyFont="1" applyFill="1" applyBorder="1" applyAlignment="1">
      <alignment horizontal="center" vertical="top" wrapText="1"/>
    </xf>
    <xf numFmtId="164" fontId="9" fillId="9" borderId="1" xfId="0" applyNumberFormat="1" applyFont="1" applyFill="1" applyBorder="1" applyAlignment="1">
      <alignment horizontal="center" vertical="top" wrapText="1"/>
    </xf>
    <xf numFmtId="164" fontId="9" fillId="17" borderId="1" xfId="0" applyNumberFormat="1" applyFont="1" applyFill="1" applyBorder="1" applyAlignment="1">
      <alignment horizontal="center" vertical="top" wrapText="1"/>
    </xf>
    <xf numFmtId="164" fontId="9" fillId="9" borderId="19" xfId="0" applyNumberFormat="1" applyFont="1" applyFill="1" applyBorder="1" applyAlignment="1">
      <alignment horizontal="center" vertical="top" wrapText="1"/>
    </xf>
    <xf numFmtId="0" fontId="9" fillId="17" borderId="19" xfId="0" applyFont="1" applyFill="1" applyBorder="1" applyAlignment="1">
      <alignment horizontal="center" vertical="top" wrapText="1"/>
    </xf>
    <xf numFmtId="0" fontId="9" fillId="17" borderId="7" xfId="0" applyFont="1" applyFill="1" applyBorder="1" applyAlignment="1">
      <alignment horizontal="center" vertical="top" wrapText="1"/>
    </xf>
    <xf numFmtId="0" fontId="9" fillId="2" borderId="3" xfId="0"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0" fontId="9" fillId="14" borderId="1" xfId="0" applyFont="1" applyFill="1" applyBorder="1" applyAlignment="1">
      <alignment horizontal="center" vertical="top" wrapText="1"/>
    </xf>
    <xf numFmtId="0" fontId="9" fillId="14" borderId="1" xfId="0" applyFont="1" applyFill="1" applyBorder="1" applyAlignment="1">
      <alignment horizontal="left" vertical="top" wrapText="1"/>
    </xf>
    <xf numFmtId="0" fontId="9" fillId="14" borderId="3" xfId="0" applyFont="1" applyFill="1" applyBorder="1" applyAlignment="1">
      <alignment horizontal="center" vertical="top" wrapText="1"/>
    </xf>
    <xf numFmtId="0" fontId="9" fillId="14" borderId="19" xfId="0" applyFont="1" applyFill="1" applyBorder="1" applyAlignment="1">
      <alignment horizontal="center" vertical="top" wrapText="1"/>
    </xf>
    <xf numFmtId="164" fontId="9" fillId="14" borderId="19" xfId="0" applyNumberFormat="1" applyFont="1" applyFill="1" applyBorder="1" applyAlignment="1">
      <alignment horizontal="center" vertical="top" wrapText="1"/>
    </xf>
    <xf numFmtId="164" fontId="9" fillId="14" borderId="1" xfId="0" applyNumberFormat="1" applyFont="1" applyFill="1" applyBorder="1" applyAlignment="1">
      <alignment horizontal="center" vertical="top" wrapText="1"/>
    </xf>
    <xf numFmtId="2" fontId="9" fillId="17" borderId="1" xfId="0" applyNumberFormat="1" applyFont="1" applyFill="1" applyBorder="1" applyAlignment="1">
      <alignment horizontal="center" vertical="top" wrapText="1"/>
    </xf>
    <xf numFmtId="2" fontId="9" fillId="9"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2" fontId="37" fillId="9" borderId="1" xfId="0" applyNumberFormat="1" applyFont="1" applyFill="1" applyBorder="1" applyAlignment="1">
      <alignment horizontal="center" vertical="top" wrapText="1"/>
    </xf>
    <xf numFmtId="0" fontId="13" fillId="18" borderId="1" xfId="0" applyNumberFormat="1" applyFont="1" applyFill="1" applyBorder="1" applyAlignment="1">
      <alignment horizontal="center" vertical="center"/>
    </xf>
    <xf numFmtId="2" fontId="13" fillId="18" borderId="1" xfId="0" applyNumberFormat="1" applyFont="1" applyFill="1" applyBorder="1" applyAlignment="1">
      <alignment horizontal="center" vertical="center"/>
    </xf>
    <xf numFmtId="166" fontId="13" fillId="18" borderId="1" xfId="0" applyNumberFormat="1" applyFont="1" applyFill="1" applyBorder="1" applyAlignment="1">
      <alignment horizontal="center" vertical="center"/>
    </xf>
    <xf numFmtId="0" fontId="14" fillId="18" borderId="1" xfId="0" applyNumberFormat="1" applyFont="1" applyFill="1" applyBorder="1" applyAlignment="1">
      <alignment wrapText="1"/>
    </xf>
    <xf numFmtId="0" fontId="14" fillId="18" borderId="1" xfId="0" applyNumberFormat="1" applyFont="1" applyFill="1" applyBorder="1" applyAlignment="1">
      <alignment horizontal="left" vertical="top" wrapText="1"/>
    </xf>
    <xf numFmtId="2" fontId="13" fillId="18" borderId="19" xfId="0" applyNumberFormat="1" applyFont="1" applyFill="1" applyBorder="1" applyAlignment="1">
      <alignment horizontal="center" vertical="center"/>
    </xf>
    <xf numFmtId="166" fontId="13" fillId="18" borderId="19" xfId="0" applyNumberFormat="1" applyFont="1" applyFill="1" applyBorder="1" applyAlignment="1">
      <alignment horizontal="center" vertical="center"/>
    </xf>
    <xf numFmtId="0" fontId="14" fillId="18" borderId="1" xfId="0" applyNumberFormat="1" applyFont="1" applyFill="1" applyBorder="1" applyAlignment="1">
      <alignment horizontal="left" vertical="center" wrapText="1"/>
    </xf>
    <xf numFmtId="0" fontId="14" fillId="18" borderId="1" xfId="0" applyNumberFormat="1" applyFont="1" applyFill="1" applyBorder="1" applyAlignment="1">
      <alignment vertical="center" wrapText="1"/>
    </xf>
    <xf numFmtId="0" fontId="14" fillId="18" borderId="27" xfId="0" applyNumberFormat="1" applyFont="1" applyFill="1" applyBorder="1" applyAlignment="1">
      <alignment horizontal="left" vertical="top" wrapText="1"/>
    </xf>
    <xf numFmtId="2" fontId="13" fillId="18" borderId="5" xfId="0" applyNumberFormat="1" applyFont="1" applyFill="1" applyBorder="1" applyAlignment="1">
      <alignment horizontal="center" vertical="center"/>
    </xf>
    <xf numFmtId="0" fontId="14" fillId="18" borderId="7" xfId="0" applyNumberFormat="1" applyFont="1" applyFill="1" applyBorder="1" applyAlignment="1">
      <alignment horizontal="left" vertical="top" wrapText="1"/>
    </xf>
    <xf numFmtId="0" fontId="13" fillId="0" borderId="19" xfId="0" applyNumberFormat="1" applyFont="1" applyFill="1" applyBorder="1" applyAlignment="1">
      <alignment horizontal="left" vertical="top"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64" fontId="13" fillId="0" borderId="1" xfId="0" applyNumberFormat="1" applyFont="1" applyFill="1" applyBorder="1" applyAlignment="1">
      <alignment horizontal="center" vertical="center" wrapText="1"/>
    </xf>
    <xf numFmtId="9" fontId="13" fillId="0" borderId="1" xfId="3"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164" fontId="13" fillId="0" borderId="1" xfId="0"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left" vertical="top" wrapText="1"/>
    </xf>
    <xf numFmtId="0" fontId="9" fillId="2" borderId="1" xfId="0" applyFont="1" applyFill="1" applyBorder="1" applyAlignment="1">
      <alignment horizontal="center" vertical="top" wrapText="1"/>
    </xf>
    <xf numFmtId="0" fontId="0" fillId="0" borderId="0" xfId="0"/>
    <xf numFmtId="0" fontId="10" fillId="0" borderId="44" xfId="0" applyFont="1" applyBorder="1" applyAlignment="1">
      <alignment horizontal="center" wrapText="1"/>
    </xf>
    <xf numFmtId="0" fontId="9" fillId="2" borderId="1" xfId="0" applyFont="1" applyFill="1" applyBorder="1" applyAlignment="1">
      <alignment horizontal="center" vertical="center" wrapText="1"/>
    </xf>
    <xf numFmtId="0" fontId="9" fillId="2" borderId="19"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17" borderId="1" xfId="0" applyFont="1" applyFill="1" applyBorder="1" applyAlignment="1">
      <alignment horizontal="center" vertical="top" wrapText="1"/>
    </xf>
    <xf numFmtId="0" fontId="9" fillId="2" borderId="20" xfId="0" applyFont="1" applyFill="1" applyBorder="1" applyAlignment="1">
      <alignment horizontal="center" vertical="top" wrapText="1"/>
    </xf>
    <xf numFmtId="0" fontId="9" fillId="17" borderId="19" xfId="0" applyFont="1" applyFill="1" applyBorder="1" applyAlignment="1">
      <alignment horizontal="center" vertical="top" wrapText="1"/>
    </xf>
    <xf numFmtId="0" fontId="9" fillId="17" borderId="7" xfId="0" applyFont="1" applyFill="1" applyBorder="1" applyAlignment="1">
      <alignment horizontal="center" vertical="top" wrapText="1"/>
    </xf>
    <xf numFmtId="0" fontId="9" fillId="17" borderId="24" xfId="0" applyFont="1" applyFill="1" applyBorder="1" applyAlignment="1">
      <alignment horizontal="center" vertical="top" wrapText="1"/>
    </xf>
    <xf numFmtId="0" fontId="9" fillId="17" borderId="31" xfId="0" applyFont="1" applyFill="1" applyBorder="1" applyAlignment="1">
      <alignment horizontal="center" vertical="top" wrapText="1"/>
    </xf>
    <xf numFmtId="3" fontId="9" fillId="17" borderId="19" xfId="0" applyNumberFormat="1" applyFont="1" applyFill="1" applyBorder="1" applyAlignment="1">
      <alignment horizontal="center" vertical="top" wrapText="1"/>
    </xf>
    <xf numFmtId="164" fontId="9" fillId="17" borderId="1" xfId="0" applyNumberFormat="1" applyFont="1" applyFill="1" applyBorder="1" applyAlignment="1">
      <alignment horizontal="center" vertical="top" wrapText="1"/>
    </xf>
    <xf numFmtId="0" fontId="14" fillId="14" borderId="24" xfId="0" applyFont="1" applyFill="1" applyBorder="1" applyAlignment="1">
      <alignment horizontal="left" vertical="center" wrapText="1"/>
    </xf>
    <xf numFmtId="0" fontId="14" fillId="14" borderId="25" xfId="0" applyFont="1" applyFill="1" applyBorder="1" applyAlignment="1">
      <alignment horizontal="left" vertical="center" wrapText="1"/>
    </xf>
    <xf numFmtId="0" fontId="14" fillId="14" borderId="26" xfId="0" applyFont="1" applyFill="1" applyBorder="1" applyAlignment="1">
      <alignment horizontal="left" vertical="center" wrapText="1"/>
    </xf>
    <xf numFmtId="0" fontId="14" fillId="14" borderId="17" xfId="0" applyFont="1" applyFill="1" applyBorder="1" applyAlignment="1">
      <alignment horizontal="left" vertical="center" wrapText="1"/>
    </xf>
    <xf numFmtId="0" fontId="14" fillId="14" borderId="31" xfId="0" applyFont="1" applyFill="1" applyBorder="1" applyAlignment="1">
      <alignment horizontal="left" vertical="center" wrapText="1"/>
    </xf>
    <xf numFmtId="0" fontId="14" fillId="14" borderId="6" xfId="0" applyFont="1" applyFill="1" applyBorder="1" applyAlignment="1">
      <alignment horizontal="left" vertical="center" wrapText="1"/>
    </xf>
    <xf numFmtId="0" fontId="14" fillId="14" borderId="1" xfId="0" applyFont="1" applyFill="1" applyBorder="1" applyAlignment="1">
      <alignment horizontal="left" vertical="top" wrapText="1"/>
    </xf>
    <xf numFmtId="10" fontId="14" fillId="14" borderId="1" xfId="0" applyNumberFormat="1" applyFont="1" applyFill="1" applyBorder="1" applyAlignment="1">
      <alignment horizontal="center" vertical="top"/>
    </xf>
    <xf numFmtId="165" fontId="14" fillId="0" borderId="19" xfId="0" applyNumberFormat="1" applyFont="1" applyFill="1" applyBorder="1" applyAlignment="1">
      <alignment horizontal="center" vertical="top" wrapText="1"/>
    </xf>
    <xf numFmtId="165" fontId="14" fillId="0" borderId="20" xfId="0" applyNumberFormat="1" applyFont="1" applyFill="1" applyBorder="1" applyAlignment="1">
      <alignment horizontal="center" vertical="top" wrapText="1"/>
    </xf>
    <xf numFmtId="165" fontId="14" fillId="0" borderId="7" xfId="0" applyNumberFormat="1" applyFont="1" applyFill="1" applyBorder="1" applyAlignment="1">
      <alignment horizontal="center" vertical="top" wrapText="1"/>
    </xf>
    <xf numFmtId="0" fontId="14" fillId="14" borderId="24" xfId="0" applyFont="1" applyFill="1" applyBorder="1" applyAlignment="1">
      <alignment horizontal="center" vertical="center" wrapText="1"/>
    </xf>
    <xf numFmtId="0" fontId="14" fillId="14" borderId="25" xfId="0" applyFont="1" applyFill="1" applyBorder="1" applyAlignment="1">
      <alignment horizontal="center" vertical="center" wrapText="1"/>
    </xf>
    <xf numFmtId="0" fontId="14" fillId="14" borderId="26" xfId="0" applyFont="1" applyFill="1" applyBorder="1" applyAlignment="1">
      <alignment horizontal="center" vertical="center" wrapText="1"/>
    </xf>
    <xf numFmtId="0" fontId="14" fillId="14" borderId="17" xfId="0" applyFont="1" applyFill="1" applyBorder="1" applyAlignment="1">
      <alignment horizontal="center" vertical="center" wrapText="1"/>
    </xf>
    <xf numFmtId="0" fontId="14" fillId="14" borderId="31" xfId="0" applyFont="1" applyFill="1" applyBorder="1" applyAlignment="1">
      <alignment horizontal="center" vertical="center" wrapText="1"/>
    </xf>
    <xf numFmtId="0" fontId="14" fillId="14" borderId="6" xfId="0" applyFont="1" applyFill="1" applyBorder="1" applyAlignment="1">
      <alignment horizontal="center" vertical="center" wrapText="1"/>
    </xf>
    <xf numFmtId="0" fontId="14" fillId="2" borderId="19" xfId="0" applyFont="1" applyFill="1" applyBorder="1" applyAlignment="1">
      <alignment horizontal="left" vertical="top" wrapText="1"/>
    </xf>
    <xf numFmtId="0" fontId="14" fillId="2" borderId="20"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9" xfId="0" applyFont="1" applyFill="1" applyBorder="1" applyAlignment="1">
      <alignment horizontal="center" vertical="top" wrapText="1"/>
    </xf>
    <xf numFmtId="0" fontId="14" fillId="2" borderId="20" xfId="0" applyFont="1" applyFill="1" applyBorder="1" applyAlignment="1">
      <alignment horizontal="center" vertical="top" wrapText="1"/>
    </xf>
    <xf numFmtId="0" fontId="14" fillId="2" borderId="7" xfId="0" applyFont="1" applyFill="1" applyBorder="1" applyAlignment="1">
      <alignment horizontal="center" vertical="top" wrapText="1"/>
    </xf>
    <xf numFmtId="49" fontId="14" fillId="2" borderId="19" xfId="0" applyNumberFormat="1" applyFont="1" applyFill="1" applyBorder="1" applyAlignment="1">
      <alignment horizontal="left" vertical="top" wrapText="1"/>
    </xf>
    <xf numFmtId="49" fontId="14" fillId="2" borderId="20" xfId="0" applyNumberFormat="1" applyFont="1" applyFill="1" applyBorder="1" applyAlignment="1">
      <alignment horizontal="left" vertical="top" wrapText="1"/>
    </xf>
    <xf numFmtId="49" fontId="14" fillId="2" borderId="7" xfId="0" applyNumberFormat="1"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20"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9" xfId="0" applyFont="1" applyFill="1" applyBorder="1" applyAlignment="1">
      <alignment horizontal="center" vertical="top" wrapText="1"/>
    </xf>
    <xf numFmtId="0" fontId="14" fillId="0" borderId="20" xfId="0" applyFont="1" applyFill="1" applyBorder="1" applyAlignment="1">
      <alignment horizontal="center" vertical="top" wrapText="1"/>
    </xf>
    <xf numFmtId="0" fontId="14" fillId="0" borderId="7" xfId="0" applyFont="1" applyFill="1" applyBorder="1" applyAlignment="1">
      <alignment horizontal="center" vertical="top" wrapText="1"/>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5" xfId="0" applyFont="1" applyFill="1" applyBorder="1" applyAlignment="1">
      <alignment horizontal="left" vertical="top" wrapText="1"/>
    </xf>
    <xf numFmtId="1" fontId="14" fillId="0" borderId="19" xfId="0" applyNumberFormat="1" applyFont="1" applyFill="1" applyBorder="1" applyAlignment="1">
      <alignment horizontal="center" vertical="top" wrapText="1"/>
    </xf>
    <xf numFmtId="1" fontId="14" fillId="0" borderId="20" xfId="0" applyNumberFormat="1" applyFont="1" applyFill="1" applyBorder="1" applyAlignment="1">
      <alignment horizontal="center" vertical="top" wrapText="1"/>
    </xf>
    <xf numFmtId="1" fontId="14" fillId="0" borderId="7" xfId="0"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10" fontId="14" fillId="0" borderId="1" xfId="0" applyNumberFormat="1" applyFont="1" applyFill="1" applyBorder="1" applyAlignment="1">
      <alignment horizontal="center" vertical="top"/>
    </xf>
    <xf numFmtId="0" fontId="12" fillId="13" borderId="1" xfId="0" applyFont="1" applyFill="1" applyBorder="1" applyAlignment="1">
      <alignment horizontal="center" vertical="center"/>
    </xf>
    <xf numFmtId="0" fontId="14" fillId="12" borderId="2" xfId="0"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165" fontId="14" fillId="0" borderId="19" xfId="3" applyNumberFormat="1" applyFont="1" applyFill="1" applyBorder="1" applyAlignment="1">
      <alignment horizontal="center" vertical="top" wrapText="1"/>
    </xf>
    <xf numFmtId="165" fontId="14" fillId="0" borderId="20" xfId="3" applyNumberFormat="1" applyFont="1" applyFill="1" applyBorder="1" applyAlignment="1">
      <alignment horizontal="center" vertical="top" wrapText="1"/>
    </xf>
    <xf numFmtId="165" fontId="14" fillId="0" borderId="7" xfId="3" applyNumberFormat="1" applyFont="1" applyFill="1" applyBorder="1" applyAlignment="1">
      <alignment horizontal="center" vertical="top" wrapText="1"/>
    </xf>
    <xf numFmtId="49" fontId="14" fillId="0" borderId="19" xfId="0" applyNumberFormat="1" applyFont="1" applyFill="1" applyBorder="1" applyAlignment="1">
      <alignment horizontal="center" vertical="center" wrapText="1"/>
    </xf>
    <xf numFmtId="49" fontId="14" fillId="0" borderId="20"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0" fontId="14" fillId="0" borderId="19" xfId="0" applyFont="1" applyFill="1" applyBorder="1" applyAlignment="1">
      <alignment vertical="top" wrapText="1"/>
    </xf>
    <xf numFmtId="0" fontId="14" fillId="0" borderId="20" xfId="0" applyFont="1" applyFill="1" applyBorder="1" applyAlignment="1">
      <alignment vertical="top" wrapText="1"/>
    </xf>
    <xf numFmtId="0" fontId="14" fillId="0" borderId="7" xfId="0" applyFont="1" applyFill="1" applyBorder="1" applyAlignment="1">
      <alignment vertical="top" wrapText="1"/>
    </xf>
    <xf numFmtId="10" fontId="14" fillId="0" borderId="19" xfId="0" applyNumberFormat="1" applyFont="1" applyFill="1" applyBorder="1" applyAlignment="1">
      <alignment horizontal="center" vertical="top"/>
    </xf>
    <xf numFmtId="10" fontId="14" fillId="0" borderId="20" xfId="0" applyNumberFormat="1" applyFont="1" applyFill="1" applyBorder="1" applyAlignment="1">
      <alignment horizontal="center" vertical="top"/>
    </xf>
    <xf numFmtId="10" fontId="14" fillId="0" borderId="7" xfId="0" applyNumberFormat="1" applyFont="1" applyFill="1" applyBorder="1" applyAlignment="1">
      <alignment horizontal="center" vertical="top"/>
    </xf>
    <xf numFmtId="0" fontId="14" fillId="0" borderId="1" xfId="0" applyFont="1" applyFill="1" applyBorder="1" applyAlignment="1">
      <alignment vertical="top" wrapText="1"/>
    </xf>
    <xf numFmtId="0" fontId="12" fillId="3" borderId="1" xfId="0" applyFont="1" applyFill="1" applyBorder="1" applyAlignment="1">
      <alignment horizontal="center" vertical="center"/>
    </xf>
    <xf numFmtId="49" fontId="12" fillId="0" borderId="3" xfId="0" applyNumberFormat="1" applyFont="1" applyFill="1" applyBorder="1" applyAlignment="1">
      <alignment horizontal="left" vertical="center" wrapText="1"/>
    </xf>
    <xf numFmtId="49" fontId="12" fillId="0" borderId="4"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0" fontId="14" fillId="0" borderId="27" xfId="0" applyFont="1" applyFill="1" applyBorder="1" applyAlignment="1">
      <alignment horizontal="center" vertical="center"/>
    </xf>
    <xf numFmtId="0" fontId="14" fillId="0" borderId="25"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7" xfId="0" applyFont="1" applyFill="1" applyBorder="1" applyAlignment="1">
      <alignment horizontal="center" vertical="center"/>
    </xf>
    <xf numFmtId="0" fontId="14" fillId="0" borderId="44" xfId="0" applyFont="1" applyFill="1" applyBorder="1" applyAlignment="1">
      <alignment horizontal="center" vertical="center"/>
    </xf>
    <xf numFmtId="0" fontId="14" fillId="0" borderId="6" xfId="0" applyFont="1" applyFill="1" applyBorder="1" applyAlignment="1">
      <alignment horizontal="center" vertical="center"/>
    </xf>
    <xf numFmtId="49" fontId="14" fillId="0" borderId="4" xfId="0" applyNumberFormat="1" applyFont="1" applyFill="1" applyBorder="1" applyAlignment="1">
      <alignment horizontal="left" vertical="top" wrapText="1"/>
    </xf>
    <xf numFmtId="49" fontId="14" fillId="0" borderId="5" xfId="0" applyNumberFormat="1" applyFont="1" applyFill="1" applyBorder="1" applyAlignment="1">
      <alignment horizontal="left" vertical="top" wrapText="1"/>
    </xf>
    <xf numFmtId="49" fontId="14" fillId="0" borderId="3" xfId="0" applyNumberFormat="1" applyFont="1" applyFill="1" applyBorder="1" applyAlignment="1">
      <alignment horizontal="left" vertical="center" wrapText="1"/>
    </xf>
    <xf numFmtId="49" fontId="14" fillId="0" borderId="4" xfId="0" applyNumberFormat="1" applyFont="1" applyFill="1" applyBorder="1" applyAlignment="1">
      <alignment horizontal="left" vertical="center" wrapText="1"/>
    </xf>
    <xf numFmtId="49" fontId="14" fillId="0" borderId="5" xfId="0" applyNumberFormat="1" applyFont="1" applyFill="1" applyBorder="1" applyAlignment="1">
      <alignment horizontal="left" vertical="center" wrapText="1"/>
    </xf>
    <xf numFmtId="0" fontId="14" fillId="0" borderId="19"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7" xfId="0" applyFont="1" applyFill="1" applyBorder="1" applyAlignment="1">
      <alignment horizontal="center" vertical="center"/>
    </xf>
    <xf numFmtId="165" fontId="14" fillId="0" borderId="19" xfId="0" applyNumberFormat="1" applyFont="1" applyFill="1" applyBorder="1" applyAlignment="1">
      <alignment horizontal="right" vertical="center"/>
    </xf>
    <xf numFmtId="165" fontId="14" fillId="0" borderId="20"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4" fontId="14" fillId="0" borderId="19" xfId="0" applyNumberFormat="1" applyFont="1" applyFill="1" applyBorder="1" applyAlignment="1">
      <alignment horizontal="left" vertical="top" wrapText="1"/>
    </xf>
    <xf numFmtId="4" fontId="14" fillId="0" borderId="7" xfId="0" applyNumberFormat="1" applyFont="1" applyFill="1" applyBorder="1" applyAlignment="1">
      <alignment horizontal="left" vertical="top" wrapText="1"/>
    </xf>
    <xf numFmtId="3" fontId="14" fillId="0" borderId="19" xfId="0" applyNumberFormat="1" applyFont="1" applyFill="1" applyBorder="1" applyAlignment="1">
      <alignment horizontal="center" vertical="top" wrapText="1"/>
    </xf>
    <xf numFmtId="3" fontId="14" fillId="0" borderId="7" xfId="0" applyNumberFormat="1" applyFont="1" applyFill="1" applyBorder="1" applyAlignment="1">
      <alignment horizontal="center" vertical="top" wrapText="1"/>
    </xf>
    <xf numFmtId="0" fontId="14" fillId="0" borderId="24" xfId="0" applyFont="1" applyBorder="1" applyAlignment="1">
      <alignment horizontal="left" vertical="center"/>
    </xf>
    <xf numFmtId="0" fontId="14" fillId="0" borderId="25" xfId="0" applyFont="1" applyBorder="1" applyAlignment="1">
      <alignment horizontal="left" vertical="center"/>
    </xf>
    <xf numFmtId="0" fontId="14" fillId="0" borderId="26" xfId="0" applyFont="1" applyBorder="1" applyAlignment="1">
      <alignment horizontal="left" vertical="center"/>
    </xf>
    <xf numFmtId="0" fontId="14" fillId="0" borderId="17" xfId="0" applyFont="1" applyBorder="1" applyAlignment="1">
      <alignment horizontal="left" vertical="center"/>
    </xf>
    <xf numFmtId="0" fontId="14" fillId="0" borderId="31" xfId="0" applyFont="1" applyBorder="1" applyAlignment="1">
      <alignment horizontal="left" vertical="center"/>
    </xf>
    <xf numFmtId="0" fontId="14" fillId="0" borderId="6" xfId="0" applyFont="1" applyBorder="1" applyAlignment="1">
      <alignment horizontal="left" vertical="center"/>
    </xf>
    <xf numFmtId="49" fontId="12" fillId="4" borderId="3" xfId="0" applyNumberFormat="1" applyFont="1" applyFill="1" applyBorder="1" applyAlignment="1">
      <alignment horizontal="left" vertical="center" wrapText="1"/>
    </xf>
    <xf numFmtId="49" fontId="12" fillId="4" borderId="4" xfId="0" applyNumberFormat="1" applyFont="1" applyFill="1" applyBorder="1" applyAlignment="1">
      <alignment horizontal="left" vertical="center" wrapText="1"/>
    </xf>
    <xf numFmtId="49" fontId="12" fillId="4" borderId="5" xfId="0" applyNumberFormat="1" applyFont="1" applyFill="1" applyBorder="1" applyAlignment="1">
      <alignment horizontal="left" vertical="center" wrapText="1"/>
    </xf>
    <xf numFmtId="0" fontId="14" fillId="0" borderId="19" xfId="0" applyFont="1" applyFill="1" applyBorder="1" applyAlignment="1">
      <alignment horizontal="center" vertical="top"/>
    </xf>
    <xf numFmtId="0" fontId="14" fillId="0" borderId="7" xfId="0" applyFont="1" applyBorder="1" applyAlignment="1">
      <alignment horizontal="center" vertical="top"/>
    </xf>
    <xf numFmtId="0" fontId="14" fillId="0" borderId="7" xfId="0" applyFont="1" applyBorder="1" applyAlignment="1">
      <alignment vertical="top" wrapText="1"/>
    </xf>
    <xf numFmtId="0" fontId="14" fillId="0" borderId="20" xfId="0" applyFont="1" applyBorder="1" applyAlignment="1">
      <alignment horizontal="center" vertical="top"/>
    </xf>
    <xf numFmtId="0" fontId="14" fillId="0" borderId="20" xfId="0" applyFont="1" applyBorder="1" applyAlignment="1">
      <alignment vertical="top" wrapText="1"/>
    </xf>
    <xf numFmtId="0" fontId="14" fillId="0" borderId="7" xfId="0" applyFont="1" applyBorder="1" applyAlignment="1">
      <alignment vertical="top"/>
    </xf>
    <xf numFmtId="4" fontId="14" fillId="0" borderId="19" xfId="0" applyNumberFormat="1" applyFont="1" applyFill="1" applyBorder="1" applyAlignment="1">
      <alignment vertical="top" wrapText="1"/>
    </xf>
    <xf numFmtId="4" fontId="14" fillId="0" borderId="19" xfId="0" applyNumberFormat="1" applyFont="1" applyFill="1" applyBorder="1" applyAlignment="1">
      <alignment horizontal="center" vertical="top" wrapText="1"/>
    </xf>
    <xf numFmtId="0" fontId="14" fillId="0" borderId="20" xfId="0" applyFont="1" applyBorder="1" applyAlignment="1">
      <alignment horizontal="center" vertical="top" wrapText="1"/>
    </xf>
    <xf numFmtId="0" fontId="14" fillId="0" borderId="7" xfId="0" applyFont="1" applyBorder="1" applyAlignment="1">
      <alignment horizontal="center" vertical="top" wrapText="1"/>
    </xf>
    <xf numFmtId="0" fontId="14" fillId="0" borderId="19" xfId="0" applyFont="1" applyBorder="1" applyAlignment="1">
      <alignment vertical="top" wrapText="1"/>
    </xf>
    <xf numFmtId="0" fontId="14" fillId="0" borderId="20" xfId="0" applyFont="1" applyBorder="1" applyAlignment="1">
      <alignment vertical="top"/>
    </xf>
    <xf numFmtId="0" fontId="14" fillId="14" borderId="1" xfId="0" applyFont="1" applyFill="1" applyBorder="1" applyAlignment="1">
      <alignment horizontal="left" vertical="center"/>
    </xf>
    <xf numFmtId="0" fontId="14" fillId="14" borderId="1" xfId="0" applyFont="1" applyFill="1" applyBorder="1" applyAlignment="1">
      <alignment vertical="center"/>
    </xf>
    <xf numFmtId="0" fontId="14" fillId="14" borderId="19" xfId="0" applyFont="1" applyFill="1" applyBorder="1" applyAlignment="1"/>
    <xf numFmtId="0" fontId="14" fillId="14" borderId="20" xfId="0" applyFont="1" applyFill="1" applyBorder="1" applyAlignment="1"/>
    <xf numFmtId="0" fontId="14" fillId="14" borderId="7" xfId="0" applyFont="1" applyFill="1" applyBorder="1" applyAlignment="1"/>
    <xf numFmtId="0" fontId="14" fillId="4" borderId="27" xfId="0" applyFont="1" applyFill="1" applyBorder="1" applyAlignment="1">
      <alignment horizontal="left"/>
    </xf>
    <xf numFmtId="0" fontId="14" fillId="0" borderId="20" xfId="0" applyFont="1" applyBorder="1" applyAlignment="1">
      <alignment horizontal="center"/>
    </xf>
    <xf numFmtId="0" fontId="14" fillId="0" borderId="7" xfId="0" applyFont="1" applyBorder="1" applyAlignment="1">
      <alignment horizontal="center"/>
    </xf>
    <xf numFmtId="0" fontId="14" fillId="0" borderId="19" xfId="0" applyFont="1" applyFill="1" applyBorder="1" applyAlignment="1">
      <alignment horizontal="left" vertical="center" wrapText="1"/>
    </xf>
    <xf numFmtId="0" fontId="14" fillId="0" borderId="20" xfId="0" applyFont="1" applyBorder="1" applyAlignment="1">
      <alignment horizontal="left" wrapText="1"/>
    </xf>
    <xf numFmtId="0" fontId="14" fillId="0" borderId="7" xfId="0" applyFont="1" applyBorder="1" applyAlignment="1">
      <alignment horizontal="left" wrapText="1"/>
    </xf>
    <xf numFmtId="49" fontId="14" fillId="0" borderId="19" xfId="0" applyNumberFormat="1" applyFont="1" applyFill="1" applyBorder="1" applyAlignment="1">
      <alignment horizontal="center" vertical="top" wrapText="1"/>
    </xf>
    <xf numFmtId="0" fontId="14" fillId="0" borderId="20" xfId="0" applyFont="1" applyBorder="1" applyAlignment="1">
      <alignment horizontal="left" vertical="center" wrapText="1"/>
    </xf>
    <xf numFmtId="0" fontId="14" fillId="0" borderId="7" xfId="0" applyFont="1" applyBorder="1" applyAlignment="1">
      <alignment horizontal="left" vertical="center" wrapText="1"/>
    </xf>
    <xf numFmtId="3" fontId="14" fillId="0" borderId="19" xfId="0" applyNumberFormat="1" applyFont="1" applyFill="1" applyBorder="1" applyAlignment="1">
      <alignment horizontal="center" vertical="center"/>
    </xf>
    <xf numFmtId="0" fontId="14" fillId="0" borderId="20" xfId="0" applyFont="1" applyBorder="1" applyAlignment="1">
      <alignment horizontal="center" vertical="center"/>
    </xf>
    <xf numFmtId="0" fontId="14" fillId="0" borderId="7" xfId="0" applyFont="1" applyBorder="1" applyAlignment="1">
      <alignment horizontal="center" vertical="center"/>
    </xf>
    <xf numFmtId="4" fontId="14" fillId="0" borderId="19" xfId="0" applyNumberFormat="1" applyFont="1" applyFill="1" applyBorder="1" applyAlignment="1">
      <alignment horizontal="center"/>
    </xf>
    <xf numFmtId="0" fontId="14" fillId="0" borderId="20" xfId="0" applyFont="1" applyBorder="1" applyAlignment="1">
      <alignment horizontal="left" vertical="top" wrapText="1"/>
    </xf>
    <xf numFmtId="0" fontId="14" fillId="0" borderId="7" xfId="0" applyFont="1" applyBorder="1" applyAlignment="1">
      <alignment horizontal="left" vertical="top" wrapText="1"/>
    </xf>
    <xf numFmtId="4" fontId="14" fillId="0" borderId="19" xfId="0" applyNumberFormat="1" applyFont="1" applyFill="1" applyBorder="1" applyAlignment="1"/>
    <xf numFmtId="0" fontId="14" fillId="0" borderId="20" xfId="0" applyFont="1" applyBorder="1" applyAlignment="1"/>
    <xf numFmtId="0" fontId="14" fillId="0" borderId="7" xfId="0" applyFont="1" applyBorder="1" applyAlignment="1"/>
    <xf numFmtId="49" fontId="14" fillId="10" borderId="33" xfId="2" applyNumberFormat="1" applyFont="1" applyFill="1" applyBorder="1" applyAlignment="1">
      <alignment horizontal="center" vertical="top" wrapText="1"/>
    </xf>
    <xf numFmtId="49" fontId="14" fillId="10" borderId="35" xfId="2" applyNumberFormat="1" applyFont="1" applyFill="1" applyBorder="1" applyAlignment="1">
      <alignment horizontal="center" vertical="top" wrapText="1"/>
    </xf>
    <xf numFmtId="169" fontId="12" fillId="14" borderId="33" xfId="2" applyNumberFormat="1" applyFont="1" applyFill="1" applyBorder="1" applyAlignment="1">
      <alignment horizontal="center" vertical="top" wrapText="1"/>
    </xf>
    <xf numFmtId="169" fontId="12" fillId="14" borderId="35" xfId="2" applyNumberFormat="1" applyFont="1" applyFill="1" applyBorder="1" applyAlignment="1">
      <alignment horizontal="center" vertical="top" wrapText="1"/>
    </xf>
    <xf numFmtId="0" fontId="14" fillId="14" borderId="48" xfId="2" applyFont="1" applyFill="1" applyBorder="1" applyAlignment="1">
      <alignment horizontal="left" vertical="center" wrapText="1"/>
    </xf>
    <xf numFmtId="0" fontId="14" fillId="14" borderId="46" xfId="2" applyFont="1" applyFill="1" applyBorder="1" applyAlignment="1">
      <alignment horizontal="left" vertical="center" wrapText="1"/>
    </xf>
    <xf numFmtId="0" fontId="14" fillId="14" borderId="38" xfId="2" applyFont="1" applyFill="1" applyBorder="1" applyAlignment="1">
      <alignment horizontal="left" vertical="center" wrapText="1"/>
    </xf>
    <xf numFmtId="0" fontId="14" fillId="14" borderId="39" xfId="2" applyFont="1" applyFill="1" applyBorder="1" applyAlignment="1">
      <alignment horizontal="left" vertical="center" wrapText="1"/>
    </xf>
    <xf numFmtId="0" fontId="12" fillId="0" borderId="3" xfId="0"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2" fillId="0" borderId="20" xfId="0" applyFont="1" applyFill="1" applyBorder="1" applyAlignment="1">
      <alignment horizontal="left" vertical="top" wrapText="1"/>
    </xf>
    <xf numFmtId="10" fontId="14" fillId="0" borderId="19" xfId="0" applyNumberFormat="1" applyFont="1" applyFill="1" applyBorder="1" applyAlignment="1">
      <alignment horizontal="center" vertical="center" wrapText="1"/>
    </xf>
    <xf numFmtId="10" fontId="14" fillId="0" borderId="20"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4" fillId="0" borderId="7" xfId="0" applyFont="1" applyFill="1" applyBorder="1" applyAlignment="1">
      <alignment horizontal="center" vertical="center" wrapText="1"/>
    </xf>
    <xf numFmtId="9" fontId="14" fillId="0" borderId="19" xfId="3" applyFont="1" applyFill="1" applyBorder="1" applyAlignment="1">
      <alignment horizontal="center" vertical="center"/>
    </xf>
    <xf numFmtId="9" fontId="14" fillId="0" borderId="20" xfId="3" applyFont="1" applyFill="1" applyBorder="1" applyAlignment="1">
      <alignment horizontal="center" vertical="center"/>
    </xf>
    <xf numFmtId="9" fontId="14" fillId="0" borderId="7" xfId="3" applyFont="1" applyFill="1" applyBorder="1" applyAlignment="1">
      <alignment horizontal="center" vertical="center"/>
    </xf>
    <xf numFmtId="0" fontId="14" fillId="14" borderId="1" xfId="0" applyFont="1" applyFill="1" applyBorder="1" applyAlignment="1">
      <alignment horizontal="center" vertical="center"/>
    </xf>
    <xf numFmtId="0" fontId="14" fillId="14" borderId="1" xfId="0" applyFont="1" applyFill="1" applyBorder="1" applyAlignment="1">
      <alignment vertical="center" wrapText="1"/>
    </xf>
    <xf numFmtId="2" fontId="14" fillId="14" borderId="1" xfId="0" applyNumberFormat="1" applyFont="1" applyFill="1" applyBorder="1" applyAlignment="1">
      <alignment vertical="center" wrapText="1"/>
    </xf>
    <xf numFmtId="9" fontId="14" fillId="14" borderId="19" xfId="3" applyFont="1" applyFill="1" applyBorder="1" applyAlignment="1">
      <alignment horizontal="center" vertical="center"/>
    </xf>
    <xf numFmtId="9" fontId="14" fillId="14" borderId="20" xfId="3" applyFont="1" applyFill="1" applyBorder="1" applyAlignment="1">
      <alignment horizontal="center" vertical="center"/>
    </xf>
    <xf numFmtId="9" fontId="14" fillId="14" borderId="7" xfId="3" applyFont="1" applyFill="1" applyBorder="1" applyAlignment="1">
      <alignment horizontal="center" vertical="center"/>
    </xf>
    <xf numFmtId="0" fontId="12" fillId="4" borderId="1" xfId="0" applyFont="1" applyFill="1" applyBorder="1" applyAlignment="1">
      <alignment horizontal="left" vertical="center" wrapText="1"/>
    </xf>
    <xf numFmtId="43" fontId="14" fillId="0" borderId="19" xfId="0" applyNumberFormat="1" applyFont="1" applyFill="1" applyBorder="1" applyAlignment="1">
      <alignment horizontal="left" vertical="center" wrapText="1"/>
    </xf>
    <xf numFmtId="43" fontId="14" fillId="0" borderId="20" xfId="0" applyNumberFormat="1" applyFont="1" applyBorder="1" applyAlignment="1">
      <alignment horizontal="left" vertical="center" wrapText="1"/>
    </xf>
    <xf numFmtId="43" fontId="14" fillId="0" borderId="7" xfId="0" applyNumberFormat="1" applyFont="1" applyBorder="1" applyAlignment="1">
      <alignment horizontal="left" vertical="center" wrapText="1"/>
    </xf>
    <xf numFmtId="165" fontId="14" fillId="0" borderId="19" xfId="0" applyNumberFormat="1" applyFont="1" applyFill="1" applyBorder="1" applyAlignment="1">
      <alignment horizontal="left" vertical="top" wrapText="1"/>
    </xf>
    <xf numFmtId="165" fontId="14" fillId="0" borderId="20" xfId="0" applyNumberFormat="1" applyFont="1" applyFill="1" applyBorder="1" applyAlignment="1">
      <alignment horizontal="left" vertical="top" wrapText="1"/>
    </xf>
    <xf numFmtId="165" fontId="14" fillId="0" borderId="7" xfId="0" applyNumberFormat="1" applyFont="1" applyFill="1" applyBorder="1" applyAlignment="1">
      <alignment horizontal="left" vertical="top" wrapText="1"/>
    </xf>
    <xf numFmtId="0" fontId="14" fillId="0" borderId="1" xfId="0" applyFont="1" applyBorder="1" applyAlignment="1">
      <alignment horizontal="center" vertical="center" wrapText="1"/>
    </xf>
    <xf numFmtId="9" fontId="12" fillId="0" borderId="1" xfId="3" applyFont="1" applyBorder="1" applyAlignment="1">
      <alignment horizontal="center" vertical="center" wrapText="1"/>
    </xf>
    <xf numFmtId="49" fontId="14" fillId="0" borderId="24" xfId="0" applyNumberFormat="1" applyFont="1" applyFill="1" applyBorder="1" applyAlignment="1">
      <alignment horizontal="left"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14" fillId="0" borderId="17" xfId="0" applyFont="1" applyBorder="1" applyAlignment="1">
      <alignment horizontal="left" vertical="center" wrapText="1"/>
    </xf>
    <xf numFmtId="0" fontId="14" fillId="0" borderId="31" xfId="0" applyFont="1" applyBorder="1" applyAlignment="1">
      <alignment horizontal="left" vertical="center" wrapText="1"/>
    </xf>
    <xf numFmtId="0" fontId="14" fillId="0" borderId="6" xfId="0" applyFont="1" applyBorder="1" applyAlignment="1">
      <alignment horizontal="left" vertical="center" wrapText="1"/>
    </xf>
    <xf numFmtId="43" fontId="14" fillId="0" borderId="19" xfId="0" applyNumberFormat="1" applyFont="1" applyFill="1" applyBorder="1" applyAlignment="1">
      <alignment horizontal="center" vertical="center" wrapText="1"/>
    </xf>
    <xf numFmtId="43" fontId="14" fillId="0" borderId="20" xfId="0" applyNumberFormat="1" applyFont="1" applyBorder="1" applyAlignment="1">
      <alignment horizontal="center" vertical="center" wrapText="1"/>
    </xf>
    <xf numFmtId="43" fontId="14" fillId="0" borderId="7" xfId="0" applyNumberFormat="1" applyFont="1" applyBorder="1" applyAlignment="1">
      <alignment horizontal="center" vertical="center" wrapText="1"/>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49" fontId="12" fillId="0" borderId="20"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2" fillId="0" borderId="7" xfId="0" applyFont="1" applyFill="1" applyBorder="1" applyAlignment="1">
      <alignment horizontal="left" vertical="top" wrapText="1"/>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7" xfId="0" applyFont="1" applyFill="1" applyBorder="1" applyAlignment="1">
      <alignment horizontal="left" vertical="center" wrapText="1"/>
    </xf>
    <xf numFmtId="9" fontId="14" fillId="0" borderId="19" xfId="0" applyNumberFormat="1" applyFont="1" applyFill="1" applyBorder="1" applyAlignment="1">
      <alignment horizontal="center" vertical="center" wrapText="1"/>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14" borderId="1" xfId="0" applyFont="1" applyFill="1" applyBorder="1" applyAlignment="1">
      <alignment horizontal="left" vertical="center" wrapText="1"/>
    </xf>
    <xf numFmtId="43" fontId="14" fillId="14" borderId="19" xfId="0" applyNumberFormat="1" applyFont="1" applyFill="1" applyBorder="1" applyAlignment="1">
      <alignment horizontal="center" vertical="center" wrapText="1"/>
    </xf>
    <xf numFmtId="43" fontId="14" fillId="14" borderId="20" xfId="0" applyNumberFormat="1" applyFont="1" applyFill="1" applyBorder="1" applyAlignment="1">
      <alignment horizontal="center" vertical="center" wrapText="1"/>
    </xf>
    <xf numFmtId="43" fontId="14" fillId="14" borderId="7" xfId="0" applyNumberFormat="1" applyFont="1" applyFill="1" applyBorder="1" applyAlignment="1">
      <alignment horizontal="center" vertical="center" wrapText="1"/>
    </xf>
    <xf numFmtId="43" fontId="14" fillId="14" borderId="1" xfId="0" applyNumberFormat="1" applyFont="1" applyFill="1" applyBorder="1" applyAlignment="1">
      <alignment horizontal="center" vertical="center" wrapText="1"/>
    </xf>
    <xf numFmtId="0" fontId="14" fillId="14" borderId="1" xfId="0" applyFont="1" applyFill="1" applyBorder="1" applyAlignment="1">
      <alignment horizontal="center" vertical="center" wrapText="1"/>
    </xf>
    <xf numFmtId="9" fontId="12" fillId="14" borderId="1" xfId="3" applyFont="1" applyFill="1" applyBorder="1" applyAlignment="1">
      <alignment horizontal="center" vertical="center" wrapText="1"/>
    </xf>
    <xf numFmtId="43" fontId="12" fillId="0" borderId="19" xfId="0" applyNumberFormat="1" applyFont="1" applyFill="1" applyBorder="1" applyAlignment="1">
      <alignment horizontal="center" vertical="center" wrapText="1"/>
    </xf>
    <xf numFmtId="43" fontId="12" fillId="0" borderId="20" xfId="0" applyNumberFormat="1" applyFont="1" applyBorder="1" applyAlignment="1">
      <alignment horizontal="center" vertical="center" wrapText="1"/>
    </xf>
    <xf numFmtId="43" fontId="12" fillId="0" borderId="7" xfId="0" applyNumberFormat="1" applyFont="1" applyBorder="1" applyAlignment="1">
      <alignment horizontal="center" vertical="center" wrapText="1"/>
    </xf>
    <xf numFmtId="43" fontId="12" fillId="0" borderId="1" xfId="0" applyNumberFormat="1" applyFont="1" applyFill="1" applyBorder="1" applyAlignment="1">
      <alignment horizontal="center" vertical="center" wrapText="1"/>
    </xf>
    <xf numFmtId="49" fontId="12" fillId="0" borderId="3" xfId="0" applyNumberFormat="1" applyFont="1" applyFill="1" applyBorder="1" applyAlignment="1">
      <alignment horizontal="left" vertical="top" wrapText="1"/>
    </xf>
    <xf numFmtId="0" fontId="12" fillId="0" borderId="4" xfId="0" applyFont="1" applyBorder="1" applyAlignment="1">
      <alignment wrapText="1"/>
    </xf>
    <xf numFmtId="0" fontId="12" fillId="0" borderId="5" xfId="0" applyFont="1" applyBorder="1" applyAlignment="1">
      <alignment wrapText="1"/>
    </xf>
    <xf numFmtId="49" fontId="14" fillId="0" borderId="1" xfId="0" applyNumberFormat="1" applyFont="1" applyFill="1" applyBorder="1" applyAlignment="1">
      <alignment horizontal="left" vertical="top" wrapText="1"/>
    </xf>
    <xf numFmtId="0" fontId="14" fillId="0" borderId="1" xfId="0" applyFont="1" applyBorder="1" applyAlignment="1">
      <alignment vertical="top" wrapText="1"/>
    </xf>
    <xf numFmtId="0" fontId="14" fillId="0" borderId="20"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2" fillId="0" borderId="1" xfId="0" applyFont="1" applyFill="1" applyBorder="1" applyAlignment="1">
      <alignment horizontal="left" vertical="center" wrapText="1"/>
    </xf>
    <xf numFmtId="9" fontId="12" fillId="0" borderId="1" xfId="0"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2" fontId="14" fillId="0" borderId="1" xfId="0" applyNumberFormat="1" applyFont="1" applyFill="1" applyBorder="1" applyAlignment="1">
      <alignment horizontal="left" vertical="center" wrapText="1"/>
    </xf>
    <xf numFmtId="0" fontId="12" fillId="4" borderId="7"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4" fillId="0" borderId="47" xfId="0" applyNumberFormat="1" applyFont="1" applyFill="1" applyBorder="1" applyAlignment="1">
      <alignment horizontal="center" vertical="center" wrapText="1"/>
    </xf>
    <xf numFmtId="0" fontId="14" fillId="14" borderId="2" xfId="0" applyFont="1" applyFill="1" applyBorder="1" applyAlignment="1">
      <alignment horizontal="center" vertical="center"/>
    </xf>
    <xf numFmtId="165" fontId="14" fillId="14" borderId="47" xfId="0" applyNumberFormat="1" applyFont="1" applyFill="1" applyBorder="1" applyAlignment="1">
      <alignment horizontal="center" vertical="center" wrapText="1"/>
    </xf>
    <xf numFmtId="9" fontId="14" fillId="0" borderId="19" xfId="0" applyNumberFormat="1" applyFont="1" applyFill="1" applyBorder="1" applyAlignment="1">
      <alignment horizontal="left" vertical="center" wrapText="1"/>
    </xf>
    <xf numFmtId="0" fontId="14" fillId="2" borderId="19" xfId="0" applyFont="1" applyFill="1" applyBorder="1" applyAlignment="1">
      <alignment horizontal="left" vertical="center" wrapText="1"/>
    </xf>
    <xf numFmtId="0" fontId="14" fillId="2" borderId="20"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0" borderId="20" xfId="0" applyFont="1" applyBorder="1" applyAlignment="1">
      <alignment vertical="center" wrapText="1"/>
    </xf>
    <xf numFmtId="0" fontId="14" fillId="0" borderId="7" xfId="0" applyFont="1" applyBorder="1" applyAlignment="1">
      <alignment vertical="center" wrapText="1"/>
    </xf>
    <xf numFmtId="0" fontId="14" fillId="0" borderId="20" xfId="0" applyFont="1" applyBorder="1" applyAlignment="1">
      <alignment vertical="center"/>
    </xf>
    <xf numFmtId="0" fontId="14" fillId="0" borderId="7" xfId="0" applyFont="1" applyBorder="1" applyAlignment="1">
      <alignment vertical="center"/>
    </xf>
    <xf numFmtId="0" fontId="14" fillId="0" borderId="19" xfId="0" applyFont="1" applyBorder="1" applyAlignment="1">
      <alignment vertical="center"/>
    </xf>
    <xf numFmtId="10" fontId="14" fillId="0" borderId="7" xfId="0" applyNumberFormat="1" applyFont="1" applyFill="1" applyBorder="1" applyAlignment="1">
      <alignment horizontal="center" vertical="center" wrapText="1"/>
    </xf>
    <xf numFmtId="49" fontId="14" fillId="0" borderId="20"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9" fontId="14" fillId="0" borderId="19" xfId="0" applyNumberFormat="1" applyFont="1" applyFill="1" applyBorder="1" applyAlignment="1">
      <alignment horizontal="left" vertical="top" wrapText="1"/>
    </xf>
    <xf numFmtId="0" fontId="14" fillId="0" borderId="19" xfId="0" applyFont="1" applyFill="1" applyBorder="1" applyAlignment="1">
      <alignment vertical="center" wrapText="1"/>
    </xf>
    <xf numFmtId="0" fontId="12" fillId="0" borderId="20" xfId="0" applyFont="1" applyFill="1" applyBorder="1" applyAlignment="1">
      <alignment vertical="center" wrapText="1"/>
    </xf>
    <xf numFmtId="0" fontId="14" fillId="0" borderId="20" xfId="0" applyFont="1" applyFill="1" applyBorder="1" applyAlignment="1">
      <alignment vertical="center" wrapText="1"/>
    </xf>
    <xf numFmtId="0" fontId="14" fillId="0" borderId="7" xfId="0" applyFont="1" applyFill="1" applyBorder="1" applyAlignment="1">
      <alignment vertical="center" wrapText="1"/>
    </xf>
    <xf numFmtId="9" fontId="14" fillId="0" borderId="19" xfId="0" applyNumberFormat="1" applyFont="1" applyFill="1" applyBorder="1" applyAlignment="1">
      <alignment vertical="center" wrapText="1"/>
    </xf>
    <xf numFmtId="9"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9" fontId="14" fillId="0" borderId="19" xfId="0" applyNumberFormat="1" applyFont="1" applyFill="1" applyBorder="1" applyAlignment="1">
      <alignment horizontal="center" vertical="center"/>
    </xf>
    <xf numFmtId="0" fontId="14" fillId="0" borderId="20" xfId="0" applyNumberFormat="1" applyFont="1" applyFill="1" applyBorder="1" applyAlignment="1">
      <alignment horizontal="center" vertical="center"/>
    </xf>
    <xf numFmtId="0" fontId="14" fillId="0" borderId="7" xfId="0" applyNumberFormat="1" applyFont="1" applyFill="1" applyBorder="1" applyAlignment="1">
      <alignment horizontal="center" vertical="center"/>
    </xf>
    <xf numFmtId="10" fontId="14" fillId="0" borderId="1" xfId="0" applyNumberFormat="1" applyFont="1" applyFill="1" applyBorder="1" applyAlignment="1">
      <alignment horizontal="center" vertical="center"/>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3" fillId="0" borderId="7" xfId="0" applyFont="1" applyFill="1" applyBorder="1" applyAlignment="1">
      <alignment horizontal="left" vertical="top" wrapText="1"/>
    </xf>
    <xf numFmtId="0" fontId="23" fillId="0" borderId="19" xfId="0" applyFont="1" applyFill="1" applyBorder="1" applyAlignment="1">
      <alignment horizontal="center" vertical="top" wrapText="1"/>
    </xf>
    <xf numFmtId="0" fontId="23" fillId="0" borderId="20" xfId="0" applyFont="1" applyFill="1" applyBorder="1" applyAlignment="1">
      <alignment horizontal="center" vertical="top" wrapText="1"/>
    </xf>
    <xf numFmtId="0" fontId="23" fillId="0" borderId="7" xfId="0" applyFont="1" applyFill="1" applyBorder="1" applyAlignment="1">
      <alignment horizontal="center" vertical="top" wrapText="1"/>
    </xf>
    <xf numFmtId="0" fontId="24" fillId="0" borderId="19"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12" fillId="3" borderId="45" xfId="0" applyFont="1" applyFill="1" applyBorder="1" applyAlignment="1">
      <alignment horizontal="center" vertical="center"/>
    </xf>
    <xf numFmtId="0" fontId="12" fillId="3" borderId="4" xfId="0" applyFont="1" applyFill="1" applyBorder="1" applyAlignment="1">
      <alignment horizontal="center" vertical="center"/>
    </xf>
    <xf numFmtId="0" fontId="14" fillId="3" borderId="1" xfId="0" applyFont="1" applyFill="1" applyBorder="1" applyAlignment="1">
      <alignment horizontal="center" vertical="center"/>
    </xf>
    <xf numFmtId="16" fontId="14" fillId="0" borderId="1" xfId="0" applyNumberFormat="1" applyFont="1" applyBorder="1" applyAlignment="1">
      <alignment horizontal="left" vertical="top" wrapText="1"/>
    </xf>
    <xf numFmtId="2" fontId="14" fillId="2" borderId="19" xfId="0" applyNumberFormat="1" applyFont="1" applyFill="1" applyBorder="1" applyAlignment="1">
      <alignment horizontal="center" vertical="top" wrapText="1"/>
    </xf>
    <xf numFmtId="2" fontId="14" fillId="2" borderId="20" xfId="0" applyNumberFormat="1" applyFont="1" applyFill="1" applyBorder="1" applyAlignment="1">
      <alignment horizontal="center" vertical="top" wrapText="1"/>
    </xf>
    <xf numFmtId="2" fontId="14" fillId="2" borderId="7" xfId="0" applyNumberFormat="1" applyFont="1" applyFill="1" applyBorder="1" applyAlignment="1">
      <alignment horizontal="center" vertical="top" wrapText="1"/>
    </xf>
    <xf numFmtId="0" fontId="23" fillId="2" borderId="19" xfId="0" applyFont="1" applyFill="1" applyBorder="1" applyAlignment="1">
      <alignment horizontal="left" vertical="top" wrapText="1"/>
    </xf>
    <xf numFmtId="0" fontId="23" fillId="2" borderId="20" xfId="0" applyFont="1" applyFill="1" applyBorder="1" applyAlignment="1">
      <alignment horizontal="left" vertical="top" wrapText="1"/>
    </xf>
    <xf numFmtId="0" fontId="23" fillId="2" borderId="7" xfId="0" applyFont="1" applyFill="1" applyBorder="1" applyAlignment="1">
      <alignment horizontal="left" vertical="top" wrapText="1"/>
    </xf>
    <xf numFmtId="0" fontId="23" fillId="2" borderId="19" xfId="0" applyFont="1" applyFill="1" applyBorder="1" applyAlignment="1">
      <alignment horizontal="center" vertical="top" wrapText="1"/>
    </xf>
    <xf numFmtId="0" fontId="23" fillId="2" borderId="20" xfId="0" applyFont="1" applyFill="1" applyBorder="1" applyAlignment="1">
      <alignment horizontal="center" vertical="top" wrapText="1"/>
    </xf>
    <xf numFmtId="0" fontId="23" fillId="2" borderId="7" xfId="0" applyFont="1" applyFill="1" applyBorder="1" applyAlignment="1">
      <alignment horizontal="center" vertical="top" wrapText="1"/>
    </xf>
    <xf numFmtId="0" fontId="14" fillId="14" borderId="19" xfId="0" applyFont="1" applyFill="1" applyBorder="1" applyAlignment="1">
      <alignment horizontal="center" vertical="top" wrapText="1"/>
    </xf>
    <xf numFmtId="0" fontId="14" fillId="14" borderId="20" xfId="0" applyFont="1" applyFill="1" applyBorder="1" applyAlignment="1">
      <alignment horizontal="center" vertical="top" wrapText="1"/>
    </xf>
    <xf numFmtId="0" fontId="14" fillId="14" borderId="7" xfId="0" applyFont="1" applyFill="1" applyBorder="1" applyAlignment="1">
      <alignment horizontal="center" vertical="top" wrapText="1"/>
    </xf>
    <xf numFmtId="0" fontId="14" fillId="14" borderId="19" xfId="0" applyFont="1" applyFill="1" applyBorder="1" applyAlignment="1">
      <alignment horizontal="left" vertical="top" wrapText="1"/>
    </xf>
    <xf numFmtId="0" fontId="14" fillId="14" borderId="20" xfId="0" applyFont="1" applyFill="1" applyBorder="1" applyAlignment="1">
      <alignment horizontal="left" vertical="top" wrapText="1"/>
    </xf>
    <xf numFmtId="0" fontId="14" fillId="14" borderId="7" xfId="0" applyFont="1" applyFill="1" applyBorder="1" applyAlignment="1">
      <alignment horizontal="left" vertical="top" wrapText="1"/>
    </xf>
    <xf numFmtId="0" fontId="23" fillId="14" borderId="19" xfId="0" applyFont="1" applyFill="1" applyBorder="1" applyAlignment="1">
      <alignment horizontal="center" vertical="top" wrapText="1"/>
    </xf>
    <xf numFmtId="0" fontId="23" fillId="14" borderId="20" xfId="0" applyFont="1" applyFill="1" applyBorder="1" applyAlignment="1">
      <alignment horizontal="center" vertical="top" wrapText="1"/>
    </xf>
    <xf numFmtId="0" fontId="23" fillId="14" borderId="7" xfId="0" applyFont="1" applyFill="1" applyBorder="1" applyAlignment="1">
      <alignment horizontal="center" vertical="top" wrapText="1"/>
    </xf>
    <xf numFmtId="2" fontId="14" fillId="0" borderId="19" xfId="0" applyNumberFormat="1" applyFont="1" applyFill="1" applyBorder="1" applyAlignment="1">
      <alignment horizontal="center" vertical="top" wrapText="1"/>
    </xf>
    <xf numFmtId="2" fontId="14" fillId="0" borderId="20" xfId="0" applyNumberFormat="1" applyFont="1" applyFill="1" applyBorder="1" applyAlignment="1">
      <alignment horizontal="center" vertical="top" wrapText="1"/>
    </xf>
    <xf numFmtId="2" fontId="14" fillId="0" borderId="7" xfId="0" applyNumberFormat="1" applyFont="1" applyFill="1" applyBorder="1" applyAlignment="1">
      <alignment horizontal="center" vertical="top" wrapText="1"/>
    </xf>
    <xf numFmtId="0" fontId="12" fillId="2" borderId="1" xfId="0" applyFont="1" applyFill="1" applyBorder="1" applyAlignment="1">
      <alignment horizontal="left" vertical="top" wrapText="1"/>
    </xf>
    <xf numFmtId="1" fontId="12" fillId="4" borderId="3" xfId="0" applyNumberFormat="1" applyFont="1" applyFill="1" applyBorder="1" applyAlignment="1">
      <alignment horizontal="left" vertical="top" wrapText="1"/>
    </xf>
    <xf numFmtId="1" fontId="12" fillId="4" borderId="4" xfId="0" applyNumberFormat="1" applyFont="1" applyFill="1" applyBorder="1" applyAlignment="1">
      <alignment horizontal="left" vertical="top" wrapText="1"/>
    </xf>
    <xf numFmtId="1" fontId="12" fillId="4" borderId="5" xfId="0" applyNumberFormat="1"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3" borderId="1" xfId="0" applyFont="1" applyFill="1" applyBorder="1" applyAlignment="1">
      <alignment horizontal="center" vertical="top" wrapText="1"/>
    </xf>
    <xf numFmtId="0" fontId="14" fillId="4" borderId="3"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5" xfId="0" applyFont="1" applyFill="1" applyBorder="1" applyAlignment="1">
      <alignment horizontal="left" vertical="top" wrapText="1"/>
    </xf>
    <xf numFmtId="0" fontId="14" fillId="0" borderId="25" xfId="0" applyFont="1" applyFill="1" applyBorder="1" applyAlignment="1">
      <alignment horizontal="left" vertical="top" wrapText="1"/>
    </xf>
    <xf numFmtId="0" fontId="14" fillId="0" borderId="17"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32" xfId="0" applyFont="1" applyFill="1" applyBorder="1" applyAlignment="1">
      <alignment horizontal="left" vertical="center" wrapText="1"/>
    </xf>
    <xf numFmtId="0" fontId="14" fillId="0" borderId="34" xfId="0" applyFont="1" applyFill="1" applyBorder="1" applyAlignment="1">
      <alignment horizontal="left" vertical="center" wrapText="1"/>
    </xf>
    <xf numFmtId="2" fontId="14" fillId="14" borderId="32" xfId="0" applyNumberFormat="1" applyFont="1" applyFill="1" applyBorder="1" applyAlignment="1">
      <alignment horizontal="left" vertical="center" wrapText="1"/>
    </xf>
    <xf numFmtId="0" fontId="19" fillId="14" borderId="3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14" fillId="0" borderId="5" xfId="0" applyFont="1" applyFill="1" applyBorder="1" applyAlignment="1">
      <alignment horizontal="left" vertical="center"/>
    </xf>
    <xf numFmtId="0" fontId="14" fillId="0" borderId="2" xfId="0" applyFont="1" applyBorder="1" applyAlignment="1">
      <alignment horizontal="center" vertical="top" wrapText="1"/>
    </xf>
    <xf numFmtId="0" fontId="14" fillId="0" borderId="1" xfId="0" applyNumberFormat="1" applyFont="1" applyFill="1" applyBorder="1" applyAlignment="1">
      <alignment horizontal="left" vertical="center" wrapText="1"/>
    </xf>
    <xf numFmtId="0" fontId="14" fillId="0" borderId="36" xfId="0" applyNumberFormat="1" applyFont="1" applyFill="1" applyBorder="1" applyAlignment="1">
      <alignment horizontal="center" vertical="center" wrapText="1"/>
    </xf>
    <xf numFmtId="0" fontId="14" fillId="0" borderId="25" xfId="0" applyNumberFormat="1" applyFont="1" applyFill="1" applyBorder="1" applyAlignment="1">
      <alignment horizontal="center" vertical="center" wrapText="1"/>
    </xf>
    <xf numFmtId="0" fontId="14" fillId="0" borderId="38" xfId="0" applyNumberFormat="1" applyFont="1" applyFill="1" applyBorder="1" applyAlignment="1">
      <alignment horizontal="center" vertical="center" wrapText="1"/>
    </xf>
    <xf numFmtId="0" fontId="14" fillId="0" borderId="17" xfId="0" applyNumberFormat="1" applyFont="1" applyFill="1" applyBorder="1" applyAlignment="1">
      <alignment horizontal="center" vertical="center" wrapText="1"/>
    </xf>
    <xf numFmtId="0" fontId="14" fillId="0" borderId="40" xfId="0" applyNumberFormat="1" applyFont="1" applyFill="1" applyBorder="1" applyAlignment="1">
      <alignment horizontal="center" vertical="center" wrapText="1"/>
    </xf>
    <xf numFmtId="0" fontId="14" fillId="0" borderId="43" xfId="0" applyNumberFormat="1" applyFont="1" applyFill="1" applyBorder="1" applyAlignment="1">
      <alignment horizontal="center" vertical="center" wrapText="1"/>
    </xf>
    <xf numFmtId="0" fontId="14" fillId="0" borderId="42" xfId="0" applyFont="1" applyFill="1" applyBorder="1" applyAlignment="1">
      <alignment horizontal="left" vertical="center" wrapText="1"/>
    </xf>
    <xf numFmtId="0" fontId="14" fillId="0" borderId="19" xfId="0" applyNumberFormat="1" applyFont="1" applyFill="1" applyBorder="1" applyAlignment="1">
      <alignment horizontal="left" vertical="center" wrapText="1"/>
    </xf>
    <xf numFmtId="0" fontId="14" fillId="0" borderId="20" xfId="0" applyNumberFormat="1" applyFont="1" applyFill="1" applyBorder="1" applyAlignment="1">
      <alignment horizontal="left" vertical="center" wrapText="1"/>
    </xf>
    <xf numFmtId="0" fontId="14" fillId="0" borderId="42" xfId="0" applyNumberFormat="1" applyFont="1" applyFill="1" applyBorder="1" applyAlignment="1">
      <alignment horizontal="left" vertical="center" wrapText="1"/>
    </xf>
    <xf numFmtId="0" fontId="12" fillId="0" borderId="32" xfId="0" applyFont="1" applyFill="1" applyBorder="1" applyAlignment="1">
      <alignment horizontal="left" vertical="center" wrapText="1"/>
    </xf>
    <xf numFmtId="0" fontId="12" fillId="4" borderId="3" xfId="0" applyFont="1" applyFill="1" applyBorder="1" applyAlignment="1">
      <alignment horizontal="left" vertical="center"/>
    </xf>
    <xf numFmtId="0" fontId="12" fillId="4" borderId="4" xfId="0" applyFont="1" applyFill="1" applyBorder="1" applyAlignment="1">
      <alignment horizontal="left" vertical="center"/>
    </xf>
    <xf numFmtId="0" fontId="12" fillId="4" borderId="5" xfId="0" applyFont="1" applyFill="1" applyBorder="1" applyAlignment="1">
      <alignment horizontal="left" vertical="center"/>
    </xf>
    <xf numFmtId="0" fontId="14" fillId="0" borderId="2" xfId="0" applyFont="1" applyFill="1" applyBorder="1" applyAlignment="1">
      <alignment horizontal="center" vertical="top" wrapText="1"/>
    </xf>
    <xf numFmtId="0" fontId="14" fillId="0" borderId="36" xfId="0" applyNumberFormat="1" applyFont="1" applyFill="1" applyBorder="1" applyAlignment="1">
      <alignment horizontal="left" vertical="center" wrapText="1"/>
    </xf>
    <xf numFmtId="0" fontId="14" fillId="0" borderId="25" xfId="0" applyNumberFormat="1" applyFont="1" applyFill="1" applyBorder="1" applyAlignment="1">
      <alignment horizontal="left" vertical="center" wrapText="1"/>
    </xf>
    <xf numFmtId="0" fontId="14" fillId="0" borderId="38" xfId="0" applyNumberFormat="1" applyFont="1" applyFill="1" applyBorder="1" applyAlignment="1">
      <alignment horizontal="left" vertical="center" wrapText="1"/>
    </xf>
    <xf numFmtId="0" fontId="14" fillId="0" borderId="17" xfId="0" applyNumberFormat="1" applyFont="1" applyFill="1" applyBorder="1" applyAlignment="1">
      <alignment horizontal="left" vertical="center" wrapText="1"/>
    </xf>
    <xf numFmtId="0" fontId="14" fillId="0" borderId="40" xfId="0" applyNumberFormat="1" applyFont="1" applyFill="1" applyBorder="1" applyAlignment="1">
      <alignment horizontal="left" vertical="center" wrapText="1"/>
    </xf>
    <xf numFmtId="0" fontId="14" fillId="0" borderId="43" xfId="0" applyNumberFormat="1" applyFont="1" applyFill="1" applyBorder="1" applyAlignment="1">
      <alignment horizontal="left" vertical="center" wrapText="1"/>
    </xf>
    <xf numFmtId="0" fontId="14" fillId="0" borderId="37" xfId="0" applyNumberFormat="1" applyFont="1" applyFill="1" applyBorder="1" applyAlignment="1">
      <alignment horizontal="left" vertical="center" wrapText="1"/>
    </xf>
    <xf numFmtId="0" fontId="14" fillId="0" borderId="39" xfId="0" applyNumberFormat="1" applyFont="1" applyFill="1" applyBorder="1" applyAlignment="1">
      <alignment horizontal="left" vertical="center" wrapText="1"/>
    </xf>
    <xf numFmtId="0" fontId="14" fillId="0" borderId="4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center" vertical="center" wrapText="1"/>
    </xf>
    <xf numFmtId="0" fontId="14" fillId="0" borderId="24" xfId="0" applyNumberFormat="1" applyFont="1" applyFill="1" applyBorder="1" applyAlignment="1">
      <alignment horizontal="left" vertical="center" wrapText="1"/>
    </xf>
    <xf numFmtId="0" fontId="14" fillId="0" borderId="26" xfId="0" applyNumberFormat="1" applyFont="1" applyFill="1" applyBorder="1" applyAlignment="1">
      <alignment horizontal="left" vertical="center" wrapText="1"/>
    </xf>
    <xf numFmtId="0" fontId="14" fillId="0" borderId="31" xfId="0" applyNumberFormat="1" applyFont="1" applyFill="1" applyBorder="1" applyAlignment="1">
      <alignment horizontal="left" vertical="center" wrapText="1"/>
    </xf>
    <xf numFmtId="0" fontId="14" fillId="0" borderId="6" xfId="0" applyNumberFormat="1" applyFont="1" applyFill="1" applyBorder="1" applyAlignment="1">
      <alignment horizontal="left" vertical="center" wrapText="1"/>
    </xf>
    <xf numFmtId="0" fontId="14" fillId="14" borderId="19" xfId="0" applyFont="1" applyFill="1" applyBorder="1" applyAlignment="1">
      <alignment horizontal="left" vertical="center" wrapText="1"/>
    </xf>
    <xf numFmtId="0" fontId="14" fillId="14" borderId="20" xfId="0" applyFont="1" applyFill="1" applyBorder="1" applyAlignment="1">
      <alignment horizontal="left" vertical="center" wrapText="1"/>
    </xf>
    <xf numFmtId="0" fontId="14" fillId="14" borderId="7" xfId="0" applyFont="1" applyFill="1" applyBorder="1" applyAlignment="1">
      <alignment horizontal="left" vertical="center" wrapText="1"/>
    </xf>
    <xf numFmtId="0" fontId="14" fillId="0" borderId="24" xfId="0" applyFont="1" applyFill="1" applyBorder="1" applyAlignment="1">
      <alignment horizontal="left" vertical="center" wrapText="1"/>
    </xf>
    <xf numFmtId="0" fontId="14" fillId="0" borderId="25" xfId="0" applyFont="1" applyFill="1" applyBorder="1" applyAlignment="1">
      <alignment horizontal="left" vertical="center" wrapText="1"/>
    </xf>
    <xf numFmtId="0" fontId="14" fillId="0" borderId="26" xfId="0" applyFont="1" applyFill="1" applyBorder="1" applyAlignment="1">
      <alignment horizontal="left" vertical="center" wrapText="1"/>
    </xf>
    <xf numFmtId="0" fontId="14" fillId="0" borderId="17" xfId="0" applyFont="1" applyFill="1" applyBorder="1" applyAlignment="1">
      <alignment horizontal="left" vertical="center" wrapText="1"/>
    </xf>
    <xf numFmtId="0" fontId="14" fillId="0" borderId="31"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49" fontId="14" fillId="0" borderId="1" xfId="0" applyNumberFormat="1" applyFont="1" applyBorder="1" applyAlignment="1">
      <alignment horizontal="left" vertical="center" wrapText="1"/>
    </xf>
    <xf numFmtId="49" fontId="14" fillId="14" borderId="1" xfId="0" applyNumberFormat="1" applyFont="1" applyFill="1" applyBorder="1" applyAlignment="1">
      <alignment horizontal="left" vertical="center" wrapText="1"/>
    </xf>
    <xf numFmtId="169" fontId="14" fillId="14" borderId="1" xfId="0" applyNumberFormat="1" applyFont="1" applyFill="1" applyBorder="1" applyAlignment="1">
      <alignment horizontal="left" vertical="top" wrapText="1"/>
    </xf>
    <xf numFmtId="0" fontId="30" fillId="11" borderId="1" xfId="0" applyFont="1" applyFill="1" applyBorder="1" applyAlignment="1">
      <alignment horizontal="center" vertical="center"/>
    </xf>
    <xf numFmtId="49" fontId="14"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2" fontId="14" fillId="0" borderId="1" xfId="0" applyNumberFormat="1" applyFont="1" applyFill="1" applyBorder="1" applyAlignment="1">
      <alignment horizontal="left" vertical="top" wrapText="1"/>
    </xf>
    <xf numFmtId="49" fontId="14" fillId="0" borderId="1" xfId="0" applyNumberFormat="1" applyFont="1" applyBorder="1" applyAlignment="1">
      <alignment horizontal="left" vertical="top" wrapText="1"/>
    </xf>
    <xf numFmtId="0" fontId="14" fillId="4" borderId="1" xfId="0" applyFont="1" applyFill="1" applyBorder="1" applyAlignment="1">
      <alignment horizontal="left" vertical="center" wrapText="1"/>
    </xf>
    <xf numFmtId="49" fontId="14" fillId="0" borderId="19" xfId="0" applyNumberFormat="1" applyFont="1" applyBorder="1" applyAlignment="1">
      <alignment horizontal="center" vertical="center" wrapText="1"/>
    </xf>
    <xf numFmtId="49" fontId="14" fillId="0" borderId="19" xfId="0" applyNumberFormat="1" applyFont="1" applyBorder="1" applyAlignment="1">
      <alignment horizontal="left" vertical="top" wrapText="1"/>
    </xf>
    <xf numFmtId="49" fontId="14" fillId="0" borderId="20"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14" fillId="0" borderId="19" xfId="0" applyNumberFormat="1" applyFont="1" applyFill="1" applyBorder="1" applyAlignment="1">
      <alignment horizontal="left" vertical="top" wrapText="1"/>
    </xf>
    <xf numFmtId="49" fontId="14" fillId="0" borderId="20" xfId="0" applyNumberFormat="1" applyFont="1" applyFill="1" applyBorder="1" applyAlignment="1">
      <alignment horizontal="left" vertical="top" wrapText="1"/>
    </xf>
    <xf numFmtId="49" fontId="14" fillId="0" borderId="7" xfId="0" applyNumberFormat="1" applyFont="1" applyFill="1" applyBorder="1" applyAlignment="1">
      <alignment horizontal="left" vertical="top" wrapText="1"/>
    </xf>
    <xf numFmtId="49" fontId="14" fillId="0" borderId="19" xfId="0" applyNumberFormat="1" applyFont="1" applyFill="1" applyBorder="1" applyAlignment="1">
      <alignment horizontal="left" vertical="center" wrapText="1"/>
    </xf>
    <xf numFmtId="49" fontId="14" fillId="0" borderId="20" xfId="0" applyNumberFormat="1" applyFont="1" applyFill="1" applyBorder="1" applyAlignment="1">
      <alignment horizontal="left" vertical="center" wrapText="1"/>
    </xf>
    <xf numFmtId="49" fontId="14" fillId="0" borderId="7" xfId="0" applyNumberFormat="1" applyFont="1" applyFill="1" applyBorder="1" applyAlignment="1">
      <alignment horizontal="left" vertical="center" wrapText="1"/>
    </xf>
    <xf numFmtId="49" fontId="14" fillId="0" borderId="20" xfId="0" applyNumberFormat="1" applyFont="1" applyFill="1" applyBorder="1" applyAlignment="1">
      <alignment horizontal="center" vertical="top" wrapText="1"/>
    </xf>
    <xf numFmtId="49" fontId="14" fillId="0" borderId="7" xfId="0" applyNumberFormat="1" applyFont="1" applyFill="1" applyBorder="1" applyAlignment="1">
      <alignment horizontal="center" vertical="top" wrapText="1"/>
    </xf>
    <xf numFmtId="0" fontId="14" fillId="0" borderId="1" xfId="0" applyFont="1" applyBorder="1" applyAlignment="1">
      <alignment vertical="center" wrapText="1"/>
    </xf>
    <xf numFmtId="9" fontId="14" fillId="0" borderId="1" xfId="0" applyNumberFormat="1" applyFont="1" applyBorder="1" applyAlignment="1">
      <alignment horizontal="left" vertical="top" wrapText="1"/>
    </xf>
    <xf numFmtId="49" fontId="14" fillId="0" borderId="1" xfId="0" applyNumberFormat="1" applyFont="1" applyFill="1" applyBorder="1" applyAlignment="1">
      <alignment horizontal="left" vertical="center" wrapText="1"/>
    </xf>
    <xf numFmtId="49" fontId="14" fillId="0" borderId="1" xfId="0" applyNumberFormat="1" applyFont="1" applyBorder="1" applyAlignment="1">
      <alignment vertical="top" wrapText="1"/>
    </xf>
    <xf numFmtId="10" fontId="14" fillId="0" borderId="1" xfId="0" applyNumberFormat="1" applyFont="1" applyBorder="1" applyAlignment="1">
      <alignment horizontal="left" vertical="top" wrapText="1"/>
    </xf>
    <xf numFmtId="0" fontId="14" fillId="0" borderId="1" xfId="0" applyFont="1" applyFill="1" applyBorder="1" applyAlignment="1">
      <alignment horizontal="center" vertical="top" wrapText="1"/>
    </xf>
    <xf numFmtId="49" fontId="14" fillId="4" borderId="1" xfId="0" applyNumberFormat="1" applyFont="1" applyFill="1" applyBorder="1" applyAlignment="1">
      <alignment horizontal="left" vertical="center" wrapText="1"/>
    </xf>
    <xf numFmtId="49" fontId="14" fillId="0" borderId="1" xfId="0" applyNumberFormat="1" applyFont="1" applyFill="1" applyBorder="1" applyAlignment="1">
      <alignment vertical="top" wrapText="1"/>
    </xf>
    <xf numFmtId="49" fontId="31" fillId="0" borderId="1" xfId="0" applyNumberFormat="1" applyFont="1" applyFill="1" applyBorder="1" applyAlignment="1">
      <alignment horizontal="left" vertical="center" wrapText="1"/>
    </xf>
    <xf numFmtId="9" fontId="14" fillId="0" borderId="19" xfId="3" applyFont="1" applyBorder="1" applyAlignment="1">
      <alignment horizontal="right" wrapText="1"/>
    </xf>
    <xf numFmtId="9" fontId="14" fillId="0" borderId="20" xfId="3" applyFont="1" applyBorder="1" applyAlignment="1">
      <alignment horizontal="right" wrapText="1"/>
    </xf>
    <xf numFmtId="9" fontId="14" fillId="0" borderId="7" xfId="3" applyFont="1" applyBorder="1" applyAlignment="1">
      <alignment horizontal="right" wrapText="1"/>
    </xf>
    <xf numFmtId="9" fontId="14" fillId="0" borderId="19" xfId="3" applyFont="1" applyBorder="1" applyAlignment="1">
      <alignment horizontal="right"/>
    </xf>
    <xf numFmtId="9" fontId="14" fillId="0" borderId="7" xfId="3" applyFont="1" applyBorder="1" applyAlignment="1">
      <alignment horizontal="right"/>
    </xf>
    <xf numFmtId="9" fontId="14" fillId="0" borderId="20" xfId="3" applyFont="1" applyBorder="1" applyAlignment="1">
      <alignment horizontal="right"/>
    </xf>
    <xf numFmtId="9" fontId="14" fillId="0" borderId="19" xfId="3" applyFont="1" applyFill="1" applyBorder="1" applyAlignment="1">
      <alignment horizontal="right"/>
    </xf>
    <xf numFmtId="9" fontId="14" fillId="0" borderId="7" xfId="3" applyFont="1" applyFill="1" applyBorder="1" applyAlignment="1">
      <alignment horizontal="right"/>
    </xf>
    <xf numFmtId="0" fontId="32" fillId="0" borderId="24" xfId="0" applyFont="1" applyBorder="1" applyAlignment="1">
      <alignment horizontal="center" vertical="top" wrapText="1"/>
    </xf>
    <xf numFmtId="0" fontId="32" fillId="0" borderId="27" xfId="0" applyFont="1" applyBorder="1" applyAlignment="1">
      <alignment horizontal="center" vertical="top" wrapText="1"/>
    </xf>
    <xf numFmtId="0" fontId="32" fillId="0" borderId="25" xfId="0" applyFont="1" applyBorder="1" applyAlignment="1">
      <alignment horizontal="center" vertical="top" wrapText="1"/>
    </xf>
    <xf numFmtId="0" fontId="32" fillId="0" borderId="26" xfId="0" applyFont="1" applyBorder="1" applyAlignment="1">
      <alignment horizontal="center" vertical="top" wrapText="1"/>
    </xf>
    <xf numFmtId="0" fontId="32" fillId="0" borderId="0" xfId="0" applyFont="1" applyBorder="1" applyAlignment="1">
      <alignment horizontal="center" vertical="top" wrapText="1"/>
    </xf>
    <xf numFmtId="0" fontId="32" fillId="0" borderId="17" xfId="0" applyFont="1" applyBorder="1" applyAlignment="1">
      <alignment horizontal="center" vertical="top" wrapText="1"/>
    </xf>
    <xf numFmtId="0" fontId="14" fillId="0" borderId="19" xfId="0" applyFont="1" applyBorder="1" applyAlignment="1">
      <alignment horizontal="left" vertical="top" wrapText="1"/>
    </xf>
    <xf numFmtId="0" fontId="14" fillId="0" borderId="1" xfId="0" applyFont="1" applyBorder="1"/>
    <xf numFmtId="0" fontId="12" fillId="0" borderId="1" xfId="0" applyFont="1" applyBorder="1" applyAlignment="1">
      <alignment horizontal="left" vertical="top" wrapText="1"/>
    </xf>
    <xf numFmtId="10" fontId="14" fillId="0" borderId="1" xfId="0" applyNumberFormat="1" applyFont="1" applyFill="1" applyBorder="1" applyAlignment="1">
      <alignment horizontal="left" vertical="top" wrapText="1"/>
    </xf>
    <xf numFmtId="10" fontId="12" fillId="0" borderId="1" xfId="0" applyNumberFormat="1" applyFont="1" applyFill="1" applyBorder="1" applyAlignment="1">
      <alignment horizontal="left" vertical="top" wrapText="1"/>
    </xf>
    <xf numFmtId="10" fontId="14" fillId="0" borderId="1" xfId="0" applyNumberFormat="1" applyFont="1" applyFill="1" applyBorder="1" applyAlignment="1">
      <alignment horizontal="right" wrapText="1"/>
    </xf>
    <xf numFmtId="10" fontId="12" fillId="0" borderId="1" xfId="0" applyNumberFormat="1" applyFont="1" applyFill="1" applyBorder="1" applyAlignment="1">
      <alignment horizontal="right"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7" xfId="0" applyFont="1" applyBorder="1" applyAlignment="1">
      <alignment horizontal="center" vertical="center" wrapText="1"/>
    </xf>
    <xf numFmtId="10" fontId="14" fillId="14" borderId="1" xfId="0" applyNumberFormat="1" applyFont="1" applyFill="1" applyBorder="1" applyAlignment="1">
      <alignment horizontal="left" vertical="top" wrapText="1"/>
    </xf>
    <xf numFmtId="10" fontId="12" fillId="14"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6" fillId="0" borderId="1" xfId="0" applyFont="1" applyBorder="1" applyAlignment="1">
      <alignment horizontal="left" vertical="center" wrapText="1"/>
    </xf>
    <xf numFmtId="0" fontId="12" fillId="14" borderId="1" xfId="0" applyFont="1" applyFill="1" applyBorder="1" applyAlignment="1">
      <alignment horizontal="left" vertical="top" wrapText="1"/>
    </xf>
    <xf numFmtId="0" fontId="14" fillId="0" borderId="19" xfId="0" applyFont="1" applyBorder="1" applyAlignment="1">
      <alignment horizontal="right" wrapText="1"/>
    </xf>
    <xf numFmtId="0" fontId="14" fillId="0" borderId="20" xfId="0" applyFont="1" applyBorder="1" applyAlignment="1">
      <alignment horizontal="right" wrapText="1"/>
    </xf>
    <xf numFmtId="0" fontId="14" fillId="0" borderId="7" xfId="0" applyFont="1" applyBorder="1" applyAlignment="1">
      <alignment horizontal="right" wrapText="1"/>
    </xf>
    <xf numFmtId="9" fontId="14" fillId="0" borderId="20" xfId="3" applyFont="1" applyFill="1" applyBorder="1" applyAlignment="1">
      <alignment horizontal="right"/>
    </xf>
    <xf numFmtId="0" fontId="12" fillId="3" borderId="1" xfId="0" applyFont="1" applyFill="1" applyBorder="1" applyAlignment="1">
      <alignment horizontal="center" vertical="top"/>
    </xf>
    <xf numFmtId="0" fontId="14" fillId="0" borderId="32" xfId="2" applyFont="1" applyFill="1" applyBorder="1" applyAlignment="1">
      <alignment horizontal="center" vertical="top" wrapText="1"/>
    </xf>
    <xf numFmtId="0" fontId="14" fillId="0" borderId="32" xfId="2" applyFont="1" applyFill="1" applyBorder="1" applyAlignment="1">
      <alignment horizontal="left" vertical="top" wrapText="1"/>
    </xf>
    <xf numFmtId="49" fontId="14" fillId="0" borderId="46" xfId="2" applyNumberFormat="1" applyFont="1" applyFill="1" applyBorder="1" applyAlignment="1">
      <alignment horizontal="center" vertical="top" wrapText="1"/>
    </xf>
    <xf numFmtId="49" fontId="14" fillId="0" borderId="39" xfId="2" applyNumberFormat="1" applyFont="1" applyFill="1" applyBorder="1" applyAlignment="1">
      <alignment horizontal="center" vertical="top" wrapText="1"/>
    </xf>
    <xf numFmtId="0" fontId="14" fillId="0" borderId="33" xfId="2" applyFont="1" applyFill="1" applyBorder="1" applyAlignment="1">
      <alignment horizontal="left" vertical="top" wrapText="1"/>
    </xf>
    <xf numFmtId="0" fontId="14" fillId="0" borderId="35" xfId="2" applyFont="1" applyFill="1" applyBorder="1" applyAlignment="1">
      <alignment horizontal="left" vertical="top" wrapText="1"/>
    </xf>
    <xf numFmtId="0" fontId="12" fillId="4" borderId="1" xfId="0" applyFont="1" applyFill="1" applyBorder="1" applyAlignment="1">
      <alignment horizontal="left" vertical="center"/>
    </xf>
    <xf numFmtId="0" fontId="14" fillId="0" borderId="2" xfId="0" applyNumberFormat="1" applyFont="1" applyBorder="1" applyAlignment="1">
      <alignment horizontal="center" vertical="top" wrapText="1"/>
    </xf>
    <xf numFmtId="0" fontId="14" fillId="0" borderId="21" xfId="0" applyNumberFormat="1" applyFont="1" applyBorder="1" applyAlignment="1">
      <alignment horizontal="center" vertical="top" wrapText="1"/>
    </xf>
    <xf numFmtId="0" fontId="14" fillId="2" borderId="22" xfId="0" applyNumberFormat="1" applyFont="1" applyFill="1" applyBorder="1" applyAlignment="1">
      <alignment horizontal="center" vertical="top" wrapText="1"/>
    </xf>
    <xf numFmtId="0" fontId="14" fillId="2" borderId="2" xfId="0" applyNumberFormat="1" applyFont="1" applyFill="1" applyBorder="1" applyAlignment="1">
      <alignment horizontal="center" vertical="top" wrapText="1"/>
    </xf>
    <xf numFmtId="0" fontId="14" fillId="2" borderId="1" xfId="0" applyFont="1" applyFill="1" applyBorder="1" applyAlignment="1">
      <alignment horizontal="left" vertical="top" wrapText="1"/>
    </xf>
    <xf numFmtId="0" fontId="14" fillId="0" borderId="24" xfId="0" applyFont="1" applyFill="1" applyBorder="1" applyAlignment="1">
      <alignment horizontal="left" vertical="top" wrapText="1"/>
    </xf>
    <xf numFmtId="0" fontId="14" fillId="0" borderId="27" xfId="0" applyFont="1" applyFill="1" applyBorder="1" applyAlignment="1">
      <alignment horizontal="left" vertical="top" wrapText="1"/>
    </xf>
    <xf numFmtId="0" fontId="14" fillId="0" borderId="19" xfId="0" applyNumberFormat="1" applyFont="1" applyBorder="1" applyAlignment="1">
      <alignment horizontal="left" vertical="top" wrapText="1"/>
    </xf>
    <xf numFmtId="0" fontId="14" fillId="0" borderId="20" xfId="0" applyNumberFormat="1" applyFont="1" applyBorder="1" applyAlignment="1">
      <alignment horizontal="left" vertical="top" wrapText="1"/>
    </xf>
    <xf numFmtId="0" fontId="14" fillId="0" borderId="7" xfId="0" applyNumberFormat="1" applyFont="1" applyBorder="1" applyAlignment="1">
      <alignment horizontal="left" vertical="top" wrapText="1"/>
    </xf>
    <xf numFmtId="0" fontId="14" fillId="0" borderId="0" xfId="0" applyFont="1" applyAlignment="1">
      <alignment horizontal="right"/>
    </xf>
    <xf numFmtId="0" fontId="12" fillId="0" borderId="0" xfId="0" applyFont="1" applyBorder="1" applyAlignment="1">
      <alignment horizontal="center"/>
    </xf>
    <xf numFmtId="0" fontId="12" fillId="0" borderId="8" xfId="0" applyFont="1" applyBorder="1" applyAlignment="1">
      <alignment horizontal="center" vertical="top" wrapText="1"/>
    </xf>
    <xf numFmtId="0" fontId="12" fillId="0" borderId="13" xfId="0" applyFont="1" applyBorder="1" applyAlignment="1">
      <alignment horizontal="center" vertical="top" wrapText="1"/>
    </xf>
    <xf numFmtId="0" fontId="12" fillId="0" borderId="9" xfId="0" applyFont="1" applyBorder="1" applyAlignment="1">
      <alignment horizontal="center" vertical="top" wrapText="1"/>
    </xf>
    <xf numFmtId="0" fontId="12" fillId="0" borderId="14" xfId="0" applyFont="1" applyBorder="1" applyAlignment="1">
      <alignment horizontal="center" vertical="top" wrapText="1"/>
    </xf>
    <xf numFmtId="4" fontId="12" fillId="0" borderId="9" xfId="0" applyNumberFormat="1" applyFont="1" applyBorder="1" applyAlignment="1">
      <alignment horizont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2" xfId="0" applyFont="1" applyBorder="1" applyAlignment="1">
      <alignment horizontal="right" wrapText="1"/>
    </xf>
    <xf numFmtId="0" fontId="12" fillId="0" borderId="15" xfId="0" applyFont="1" applyBorder="1" applyAlignment="1">
      <alignment horizontal="right" wrapText="1"/>
    </xf>
    <xf numFmtId="16" fontId="14" fillId="0" borderId="2" xfId="0" applyNumberFormat="1" applyFont="1" applyBorder="1" applyAlignment="1">
      <alignment horizontal="center" vertical="top" wrapText="1"/>
    </xf>
    <xf numFmtId="165" fontId="12" fillId="0" borderId="1" xfId="0" applyNumberFormat="1" applyFont="1" applyFill="1" applyBorder="1" applyAlignment="1">
      <alignment horizontal="left" vertical="top" wrapText="1"/>
    </xf>
    <xf numFmtId="0" fontId="14" fillId="0" borderId="16" xfId="0" applyFont="1" applyBorder="1" applyAlignment="1">
      <alignment vertical="top" wrapText="1"/>
    </xf>
    <xf numFmtId="0" fontId="14" fillId="0" borderId="17" xfId="0" applyFont="1" applyBorder="1" applyAlignment="1"/>
    <xf numFmtId="0" fontId="14" fillId="0" borderId="16" xfId="0" applyFont="1" applyBorder="1" applyAlignment="1"/>
    <xf numFmtId="0" fontId="14" fillId="0" borderId="18" xfId="0" applyFont="1" applyBorder="1" applyAlignment="1"/>
    <xf numFmtId="0" fontId="14" fillId="0" borderId="6" xfId="0" applyFont="1" applyBorder="1" applyAlignment="1"/>
    <xf numFmtId="0" fontId="14" fillId="0" borderId="7" xfId="0" applyNumberFormat="1" applyFont="1" applyFill="1" applyBorder="1" applyAlignment="1">
      <alignment horizontal="left" vertical="top" wrapText="1"/>
    </xf>
    <xf numFmtId="0" fontId="14" fillId="2" borderId="2" xfId="0" applyFont="1" applyFill="1" applyBorder="1" applyAlignment="1">
      <alignment horizontal="center" vertical="top" wrapText="1"/>
    </xf>
    <xf numFmtId="2" fontId="12" fillId="0" borderId="1" xfId="0" applyNumberFormat="1" applyFont="1" applyFill="1" applyBorder="1" applyAlignment="1">
      <alignment horizontal="left" vertical="top" wrapText="1"/>
    </xf>
    <xf numFmtId="9" fontId="12" fillId="0" borderId="1" xfId="3" applyFont="1" applyFill="1" applyBorder="1" applyAlignment="1">
      <alignment horizontal="left" vertical="top" wrapText="1"/>
    </xf>
    <xf numFmtId="0" fontId="14" fillId="0" borderId="23" xfId="0" applyNumberFormat="1" applyFont="1" applyBorder="1" applyAlignment="1">
      <alignment horizontal="center" vertical="top" wrapText="1"/>
    </xf>
    <xf numFmtId="0" fontId="14" fillId="0" borderId="22" xfId="0" applyNumberFormat="1" applyFont="1" applyBorder="1" applyAlignment="1">
      <alignment horizontal="center" vertical="top" wrapText="1"/>
    </xf>
    <xf numFmtId="165" fontId="12" fillId="0" borderId="19" xfId="0" applyNumberFormat="1" applyFont="1" applyFill="1" applyBorder="1" applyAlignment="1">
      <alignment horizontal="right" wrapText="1"/>
    </xf>
    <xf numFmtId="165" fontId="12" fillId="0" borderId="7" xfId="0" applyNumberFormat="1" applyFont="1" applyFill="1" applyBorder="1" applyAlignment="1">
      <alignment horizontal="right" wrapText="1"/>
    </xf>
    <xf numFmtId="0" fontId="28" fillId="0" borderId="1" xfId="0" applyFont="1" applyBorder="1" applyAlignment="1">
      <alignment horizontal="center" vertical="top" wrapText="1"/>
    </xf>
    <xf numFmtId="0" fontId="28" fillId="0" borderId="19" xfId="0" applyFont="1" applyBorder="1" applyAlignment="1">
      <alignment horizontal="center" vertical="top" wrapText="1"/>
    </xf>
    <xf numFmtId="0" fontId="28" fillId="0" borderId="20" xfId="0" applyFont="1" applyBorder="1" applyAlignment="1">
      <alignment horizontal="center" vertical="top" wrapText="1"/>
    </xf>
    <xf numFmtId="0" fontId="28" fillId="0" borderId="7" xfId="0" applyFont="1" applyBorder="1" applyAlignment="1">
      <alignment horizontal="center" vertical="top" wrapText="1"/>
    </xf>
    <xf numFmtId="0" fontId="14" fillId="0" borderId="1" xfId="0" applyFont="1" applyBorder="1" applyAlignment="1">
      <alignment horizontal="center" vertical="top" wrapText="1"/>
    </xf>
    <xf numFmtId="4" fontId="12" fillId="0" borderId="1" xfId="0" applyNumberFormat="1" applyFont="1" applyFill="1" applyBorder="1" applyAlignment="1">
      <alignment horizontal="left" vertical="top" wrapText="1"/>
    </xf>
    <xf numFmtId="0" fontId="14" fillId="0" borderId="21" xfId="0" applyFont="1" applyBorder="1" applyAlignment="1">
      <alignment horizontal="center" vertical="top" wrapText="1"/>
    </xf>
    <xf numFmtId="0" fontId="14" fillId="0" borderId="23" xfId="0" applyFont="1" applyBorder="1" applyAlignment="1">
      <alignment horizontal="center" vertical="top" wrapText="1"/>
    </xf>
    <xf numFmtId="0" fontId="14" fillId="0" borderId="22" xfId="0" applyFont="1" applyBorder="1" applyAlignment="1">
      <alignment horizontal="center" vertical="top" wrapText="1"/>
    </xf>
    <xf numFmtId="10" fontId="14"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0" fontId="14"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7" xfId="0" applyFont="1" applyBorder="1" applyAlignment="1">
      <alignment horizontal="center" vertical="center" wrapText="1"/>
    </xf>
    <xf numFmtId="2" fontId="16" fillId="0" borderId="19" xfId="0" applyNumberFormat="1" applyFont="1" applyFill="1" applyBorder="1" applyAlignment="1">
      <alignment horizontal="center" vertical="top" wrapText="1"/>
    </xf>
    <xf numFmtId="2" fontId="16" fillId="0" borderId="20" xfId="0" applyNumberFormat="1" applyFont="1" applyFill="1" applyBorder="1" applyAlignment="1">
      <alignment horizontal="center" vertical="top" wrapText="1"/>
    </xf>
    <xf numFmtId="2" fontId="16" fillId="0" borderId="7" xfId="0" applyNumberFormat="1" applyFont="1" applyFill="1" applyBorder="1" applyAlignment="1">
      <alignment horizontal="center" vertical="top" wrapText="1"/>
    </xf>
    <xf numFmtId="0" fontId="33" fillId="0" borderId="19" xfId="0" applyFont="1" applyBorder="1" applyAlignment="1">
      <alignment horizontal="center" vertical="top" wrapText="1"/>
    </xf>
    <xf numFmtId="0" fontId="33" fillId="0" borderId="20" xfId="0" applyFont="1" applyBorder="1" applyAlignment="1">
      <alignment horizontal="center" vertical="top" wrapText="1"/>
    </xf>
    <xf numFmtId="0" fontId="33" fillId="0" borderId="7" xfId="0" applyFont="1" applyBorder="1" applyAlignment="1">
      <alignment horizontal="center" vertical="top"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9" xfId="0" applyFont="1" applyBorder="1" applyAlignment="1">
      <alignment horizontal="left" vertical="center" wrapText="1"/>
    </xf>
    <xf numFmtId="0" fontId="12" fillId="0" borderId="20" xfId="0" applyFont="1" applyBorder="1" applyAlignment="1">
      <alignment horizontal="left" vertical="top" wrapText="1"/>
    </xf>
    <xf numFmtId="0" fontId="12" fillId="0" borderId="7" xfId="0" applyFont="1" applyBorder="1" applyAlignment="1">
      <alignment horizontal="left" vertical="top" wrapText="1"/>
    </xf>
    <xf numFmtId="0" fontId="14" fillId="0" borderId="25" xfId="0" applyFont="1" applyBorder="1" applyAlignment="1">
      <alignment horizontal="left" vertical="top" wrapText="1"/>
    </xf>
    <xf numFmtId="0" fontId="14" fillId="0" borderId="17" xfId="0" applyFont="1" applyBorder="1" applyAlignment="1">
      <alignment horizontal="left" vertical="top" wrapText="1"/>
    </xf>
    <xf numFmtId="0" fontId="14" fillId="0" borderId="6" xfId="0" applyFont="1" applyBorder="1" applyAlignment="1">
      <alignment horizontal="left" vertical="top" wrapText="1"/>
    </xf>
    <xf numFmtId="0" fontId="12" fillId="0" borderId="19" xfId="0" applyFont="1" applyBorder="1" applyAlignment="1">
      <alignment horizontal="left" vertical="top" wrapText="1"/>
    </xf>
    <xf numFmtId="0" fontId="14" fillId="0" borderId="19" xfId="0" applyFont="1" applyBorder="1" applyAlignment="1">
      <alignment horizontal="center" vertical="top" wrapText="1"/>
    </xf>
    <xf numFmtId="10" fontId="14" fillId="0" borderId="1" xfId="0" applyNumberFormat="1" applyFont="1" applyFill="1" applyBorder="1" applyAlignment="1">
      <alignment horizontal="right" vertical="center" wrapText="1"/>
    </xf>
    <xf numFmtId="10" fontId="12" fillId="0" borderId="1" xfId="0" applyNumberFormat="1" applyFont="1" applyFill="1" applyBorder="1" applyAlignment="1">
      <alignment horizontal="right" vertical="center" wrapText="1"/>
    </xf>
    <xf numFmtId="0" fontId="14" fillId="0" borderId="20" xfId="0" applyFont="1" applyBorder="1" applyAlignment="1">
      <alignment horizontal="center" vertical="center" wrapText="1"/>
    </xf>
    <xf numFmtId="0" fontId="14" fillId="0" borderId="7" xfId="0" applyFont="1" applyBorder="1" applyAlignment="1">
      <alignment horizontal="center" vertical="center" wrapText="1"/>
    </xf>
    <xf numFmtId="0" fontId="14" fillId="14" borderId="19" xfId="0" applyFont="1" applyFill="1" applyBorder="1" applyAlignment="1">
      <alignment horizontal="right" wrapText="1"/>
    </xf>
    <xf numFmtId="0" fontId="14" fillId="14" borderId="20" xfId="0" applyFont="1" applyFill="1" applyBorder="1" applyAlignment="1">
      <alignment horizontal="right" wrapText="1"/>
    </xf>
    <xf numFmtId="0" fontId="14" fillId="14" borderId="7" xfId="0" applyFont="1" applyFill="1" applyBorder="1" applyAlignment="1">
      <alignment horizontal="right" wrapText="1"/>
    </xf>
    <xf numFmtId="0" fontId="14" fillId="0" borderId="19" xfId="0" applyNumberFormat="1" applyFont="1" applyFill="1" applyBorder="1" applyAlignment="1">
      <alignment horizontal="center" vertical="center" wrapText="1"/>
    </xf>
    <xf numFmtId="0" fontId="14" fillId="0" borderId="20"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7" xfId="0" applyFont="1" applyFill="1" applyBorder="1" applyAlignment="1">
      <alignment horizontal="center" vertical="center" wrapText="1"/>
    </xf>
    <xf numFmtId="10" fontId="14" fillId="0" borderId="19" xfId="0" applyNumberFormat="1" applyFont="1" applyFill="1" applyBorder="1" applyAlignment="1">
      <alignment horizontal="center" vertical="center"/>
    </xf>
    <xf numFmtId="10" fontId="14" fillId="0" borderId="20" xfId="0" applyNumberFormat="1" applyFont="1" applyFill="1" applyBorder="1" applyAlignment="1">
      <alignment horizontal="center" vertical="center"/>
    </xf>
    <xf numFmtId="10" fontId="14" fillId="0" borderId="7" xfId="0" applyNumberFormat="1" applyFont="1" applyFill="1" applyBorder="1" applyAlignment="1">
      <alignment horizontal="center" vertical="center"/>
    </xf>
    <xf numFmtId="10" fontId="14" fillId="14" borderId="1" xfId="0" applyNumberFormat="1" applyFont="1" applyFill="1" applyBorder="1" applyAlignment="1">
      <alignment horizontal="center" vertical="center"/>
    </xf>
    <xf numFmtId="0" fontId="14" fillId="0" borderId="24"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6" xfId="0" applyFont="1" applyFill="1" applyBorder="1" applyAlignment="1">
      <alignment horizontal="center" vertical="center" wrapText="1"/>
    </xf>
    <xf numFmtId="9" fontId="14" fillId="0" borderId="20" xfId="0" applyNumberFormat="1" applyFont="1" applyFill="1" applyBorder="1" applyAlignment="1">
      <alignment horizontal="center" vertical="center" wrapText="1"/>
    </xf>
    <xf numFmtId="9" fontId="14" fillId="0" borderId="7" xfId="0" applyNumberFormat="1" applyFont="1" applyFill="1" applyBorder="1" applyAlignment="1">
      <alignment horizontal="center" vertical="center" wrapText="1"/>
    </xf>
    <xf numFmtId="9" fontId="14" fillId="2" borderId="19" xfId="0" applyNumberFormat="1" applyFont="1" applyFill="1" applyBorder="1" applyAlignment="1">
      <alignment horizontal="center" vertical="center" wrapText="1"/>
    </xf>
    <xf numFmtId="9" fontId="14" fillId="2" borderId="20" xfId="0" applyNumberFormat="1" applyFont="1" applyFill="1" applyBorder="1" applyAlignment="1">
      <alignment horizontal="center" vertical="center" wrapText="1"/>
    </xf>
    <xf numFmtId="9" fontId="14" fillId="2" borderId="7" xfId="0" applyNumberFormat="1" applyFont="1" applyFill="1" applyBorder="1" applyAlignment="1">
      <alignment horizontal="center" vertical="center" wrapText="1"/>
    </xf>
    <xf numFmtId="0" fontId="12" fillId="4" borderId="1" xfId="0" applyFont="1" applyFill="1" applyBorder="1" applyAlignment="1">
      <alignment horizontal="left" vertical="top" wrapText="1"/>
    </xf>
    <xf numFmtId="9" fontId="14" fillId="14" borderId="19" xfId="3" applyFont="1" applyFill="1" applyBorder="1" applyAlignment="1">
      <alignment horizontal="center" vertical="center" wrapText="1"/>
    </xf>
    <xf numFmtId="9" fontId="14" fillId="14" borderId="20" xfId="3" applyFont="1" applyFill="1" applyBorder="1" applyAlignment="1">
      <alignment horizontal="center" vertical="center" wrapText="1"/>
    </xf>
    <xf numFmtId="9" fontId="14" fillId="14" borderId="7" xfId="3" applyFont="1" applyFill="1" applyBorder="1" applyAlignment="1">
      <alignment horizontal="center" vertical="center" wrapText="1"/>
    </xf>
    <xf numFmtId="10" fontId="14" fillId="0" borderId="19" xfId="3" applyNumberFormat="1" applyFont="1" applyFill="1" applyBorder="1" applyAlignment="1">
      <alignment horizontal="center" vertical="center" wrapText="1"/>
    </xf>
    <xf numFmtId="10" fontId="14" fillId="0" borderId="20" xfId="3" applyNumberFormat="1" applyFont="1" applyFill="1" applyBorder="1" applyAlignment="1">
      <alignment horizontal="center" vertical="center" wrapText="1"/>
    </xf>
    <xf numFmtId="10" fontId="14" fillId="0" borderId="7" xfId="3" applyNumberFormat="1" applyFont="1" applyFill="1" applyBorder="1" applyAlignment="1">
      <alignment horizontal="center" vertical="center" wrapText="1"/>
    </xf>
    <xf numFmtId="0" fontId="12" fillId="3" borderId="3" xfId="0" applyFont="1" applyFill="1" applyBorder="1" applyAlignment="1">
      <alignment horizontal="center" vertical="top" wrapText="1"/>
    </xf>
    <xf numFmtId="0" fontId="12" fillId="3" borderId="4" xfId="0" applyFont="1" applyFill="1" applyBorder="1" applyAlignment="1">
      <alignment horizontal="center" vertical="top" wrapText="1"/>
    </xf>
    <xf numFmtId="0" fontId="12" fillId="3" borderId="5" xfId="0" applyFont="1" applyFill="1" applyBorder="1" applyAlignment="1">
      <alignment horizontal="center" vertical="top" wrapText="1"/>
    </xf>
    <xf numFmtId="9" fontId="14" fillId="2" borderId="1" xfId="3" applyFont="1" applyFill="1" applyBorder="1" applyAlignment="1">
      <alignment horizontal="left" vertical="top" wrapText="1"/>
    </xf>
    <xf numFmtId="9" fontId="14" fillId="2" borderId="19" xfId="3" applyFont="1" applyFill="1" applyBorder="1" applyAlignment="1">
      <alignment horizontal="center" vertical="top"/>
    </xf>
    <xf numFmtId="9" fontId="14" fillId="2" borderId="20" xfId="3" applyFont="1" applyFill="1" applyBorder="1" applyAlignment="1">
      <alignment horizontal="center" vertical="top"/>
    </xf>
    <xf numFmtId="9" fontId="14" fillId="2" borderId="7" xfId="3" applyFont="1" applyFill="1" applyBorder="1" applyAlignment="1">
      <alignment horizontal="center" vertical="top"/>
    </xf>
    <xf numFmtId="0" fontId="14" fillId="2" borderId="1" xfId="0" applyFont="1" applyFill="1" applyBorder="1" applyAlignment="1">
      <alignment vertical="center" wrapText="1"/>
    </xf>
    <xf numFmtId="0" fontId="35" fillId="2" borderId="1" xfId="0" applyFont="1" applyFill="1" applyBorder="1" applyAlignment="1">
      <alignment vertical="center" wrapText="1"/>
    </xf>
    <xf numFmtId="0" fontId="32" fillId="2" borderId="1" xfId="0" applyFont="1" applyFill="1" applyBorder="1" applyAlignment="1">
      <alignment horizontal="center" vertical="top" wrapText="1"/>
    </xf>
    <xf numFmtId="9" fontId="14" fillId="0" borderId="19" xfId="3" applyFont="1" applyBorder="1" applyAlignment="1">
      <alignment horizontal="center" wrapText="1"/>
    </xf>
    <xf numFmtId="9" fontId="14" fillId="0" borderId="20" xfId="3" applyFont="1" applyBorder="1" applyAlignment="1">
      <alignment horizontal="center" wrapText="1"/>
    </xf>
    <xf numFmtId="9" fontId="14" fillId="0" borderId="7" xfId="3" applyFont="1" applyBorder="1" applyAlignment="1">
      <alignment horizontal="center" wrapText="1"/>
    </xf>
    <xf numFmtId="9" fontId="14" fillId="0" borderId="19" xfId="3" applyFont="1" applyFill="1" applyBorder="1" applyAlignment="1">
      <alignment horizontal="center" wrapText="1"/>
    </xf>
    <xf numFmtId="9" fontId="14" fillId="0" borderId="20" xfId="3" applyFont="1" applyFill="1" applyBorder="1" applyAlignment="1">
      <alignment horizontal="center" wrapText="1"/>
    </xf>
    <xf numFmtId="9" fontId="14" fillId="0" borderId="7" xfId="3" applyFont="1" applyFill="1" applyBorder="1" applyAlignment="1">
      <alignment horizontal="center" wrapText="1"/>
    </xf>
    <xf numFmtId="0" fontId="12" fillId="4" borderId="3" xfId="0" applyFont="1" applyFill="1" applyBorder="1" applyAlignment="1">
      <alignment horizontal="left" vertical="top" wrapText="1"/>
    </xf>
    <xf numFmtId="0" fontId="12" fillId="4" borderId="4" xfId="0" applyFont="1" applyFill="1" applyBorder="1" applyAlignment="1">
      <alignment horizontal="left" vertical="top" wrapText="1"/>
    </xf>
    <xf numFmtId="0" fontId="12" fillId="4" borderId="5"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5" xfId="0" applyFont="1" applyFill="1" applyBorder="1" applyAlignment="1">
      <alignment horizontal="left" vertical="top" wrapText="1"/>
    </xf>
    <xf numFmtId="9" fontId="32" fillId="2" borderId="1" xfId="3" applyFont="1" applyFill="1" applyBorder="1" applyAlignment="1">
      <alignment horizontal="center" vertical="center" wrapText="1"/>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xf numFmtId="0" fontId="14" fillId="2" borderId="5" xfId="0" applyFont="1" applyFill="1" applyBorder="1" applyAlignment="1">
      <alignment horizontal="left" vertical="center"/>
    </xf>
    <xf numFmtId="0" fontId="14" fillId="2" borderId="24"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4" fillId="2" borderId="2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4" fillId="2" borderId="31" xfId="0" applyFont="1" applyFill="1" applyBorder="1" applyAlignment="1">
      <alignment horizontal="left" vertical="center" wrapText="1"/>
    </xf>
    <xf numFmtId="0" fontId="14" fillId="2" borderId="6" xfId="0" applyFont="1" applyFill="1" applyBorder="1" applyAlignment="1">
      <alignment horizontal="left" vertical="center" wrapText="1"/>
    </xf>
    <xf numFmtId="2" fontId="12" fillId="2" borderId="3" xfId="0" applyNumberFormat="1" applyFont="1" applyFill="1" applyBorder="1" applyAlignment="1">
      <alignment horizontal="left" vertical="top"/>
    </xf>
    <xf numFmtId="2" fontId="12" fillId="2" borderId="4" xfId="0" applyNumberFormat="1" applyFont="1" applyFill="1" applyBorder="1" applyAlignment="1">
      <alignment horizontal="left" vertical="top"/>
    </xf>
    <xf numFmtId="0" fontId="22" fillId="2" borderId="5" xfId="0" applyFont="1" applyFill="1" applyBorder="1" applyAlignment="1">
      <alignment horizontal="left" vertical="top"/>
    </xf>
    <xf numFmtId="0" fontId="20" fillId="14" borderId="1" xfId="0" applyFont="1" applyFill="1" applyBorder="1" applyAlignment="1">
      <alignment horizontal="center" vertical="center" wrapText="1"/>
    </xf>
    <xf numFmtId="0" fontId="20" fillId="14" borderId="1" xfId="0" applyFont="1" applyFill="1" applyBorder="1" applyAlignment="1">
      <alignment horizontal="left" vertical="center" wrapText="1"/>
    </xf>
    <xf numFmtId="0" fontId="12" fillId="4" borderId="3" xfId="0" applyFont="1" applyFill="1" applyBorder="1" applyAlignment="1">
      <alignment vertical="top" wrapText="1"/>
    </xf>
    <xf numFmtId="0" fontId="12" fillId="4" borderId="4" xfId="0" applyFont="1" applyFill="1" applyBorder="1" applyAlignment="1">
      <alignment vertical="top" wrapText="1"/>
    </xf>
    <xf numFmtId="0" fontId="12" fillId="4" borderId="5" xfId="0" applyFont="1" applyFill="1" applyBorder="1" applyAlignment="1">
      <alignment vertical="top" wrapText="1"/>
    </xf>
    <xf numFmtId="2" fontId="12" fillId="2" borderId="5" xfId="0" applyNumberFormat="1" applyFont="1" applyFill="1" applyBorder="1" applyAlignment="1">
      <alignment horizontal="left" vertical="top"/>
    </xf>
    <xf numFmtId="0" fontId="14" fillId="0" borderId="1" xfId="0" applyNumberFormat="1" applyFont="1" applyFill="1" applyBorder="1" applyAlignment="1">
      <alignment horizontal="center" vertical="top" wrapText="1"/>
    </xf>
    <xf numFmtId="0" fontId="14" fillId="2" borderId="1" xfId="0" applyFont="1" applyFill="1" applyBorder="1" applyAlignment="1">
      <alignment horizontal="center" vertical="top" wrapText="1"/>
    </xf>
    <xf numFmtId="49" fontId="14" fillId="14" borderId="24" xfId="0" applyNumberFormat="1" applyFont="1" applyFill="1" applyBorder="1" applyAlignment="1">
      <alignment horizontal="left" vertical="center" wrapText="1"/>
    </xf>
    <xf numFmtId="49" fontId="14" fillId="14" borderId="25" xfId="0" applyNumberFormat="1" applyFont="1" applyFill="1" applyBorder="1" applyAlignment="1">
      <alignment horizontal="left" vertical="center" wrapText="1"/>
    </xf>
    <xf numFmtId="49" fontId="14" fillId="14" borderId="26" xfId="0" applyNumberFormat="1" applyFont="1" applyFill="1" applyBorder="1" applyAlignment="1">
      <alignment horizontal="left" vertical="center" wrapText="1"/>
    </xf>
    <xf numFmtId="49" fontId="14" fillId="14" borderId="17" xfId="0" applyNumberFormat="1" applyFont="1" applyFill="1" applyBorder="1" applyAlignment="1">
      <alignment horizontal="left" vertical="center" wrapText="1"/>
    </xf>
    <xf numFmtId="49" fontId="14" fillId="14" borderId="31" xfId="0" applyNumberFormat="1" applyFont="1" applyFill="1" applyBorder="1" applyAlignment="1">
      <alignment horizontal="left" vertical="center" wrapText="1"/>
    </xf>
    <xf numFmtId="49" fontId="14" fillId="14" borderId="6" xfId="0" applyNumberFormat="1" applyFont="1" applyFill="1" applyBorder="1" applyAlignment="1">
      <alignment horizontal="left" vertical="center" wrapText="1"/>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12" fillId="2" borderId="5" xfId="0" applyFont="1" applyFill="1" applyBorder="1" applyAlignment="1">
      <alignment horizontal="left" vertical="top"/>
    </xf>
    <xf numFmtId="49" fontId="14" fillId="2" borderId="1" xfId="0" applyNumberFormat="1" applyFont="1" applyFill="1" applyBorder="1" applyAlignment="1">
      <alignment horizontal="left" vertical="top" wrapText="1"/>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14" fillId="2" borderId="5" xfId="0" applyFont="1" applyFill="1" applyBorder="1" applyAlignment="1">
      <alignment horizontal="left" vertical="top"/>
    </xf>
    <xf numFmtId="49" fontId="14" fillId="2" borderId="1" xfId="0" applyNumberFormat="1" applyFont="1" applyFill="1" applyBorder="1" applyAlignment="1">
      <alignment horizontal="center"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4" fillId="2" borderId="26"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7" xfId="0" applyFont="1" applyFill="1" applyBorder="1" applyAlignment="1">
      <alignment horizontal="left" vertical="top" wrapText="1"/>
    </xf>
    <xf numFmtId="49" fontId="14" fillId="2" borderId="24" xfId="0" applyNumberFormat="1" applyFont="1" applyFill="1" applyBorder="1" applyAlignment="1">
      <alignment horizontal="left" vertical="center" wrapText="1"/>
    </xf>
    <xf numFmtId="49" fontId="14" fillId="2" borderId="25" xfId="0" applyNumberFormat="1" applyFont="1" applyFill="1" applyBorder="1" applyAlignment="1">
      <alignment horizontal="left" vertical="center" wrapText="1"/>
    </xf>
    <xf numFmtId="49" fontId="14" fillId="2" borderId="26" xfId="0" applyNumberFormat="1" applyFont="1" applyFill="1" applyBorder="1" applyAlignment="1">
      <alignment horizontal="left" vertical="center" wrapText="1"/>
    </xf>
    <xf numFmtId="49" fontId="14" fillId="2" borderId="17" xfId="0" applyNumberFormat="1" applyFont="1" applyFill="1" applyBorder="1" applyAlignment="1">
      <alignment horizontal="left" vertical="center" wrapText="1"/>
    </xf>
    <xf numFmtId="49" fontId="14" fillId="2" borderId="31" xfId="0" applyNumberFormat="1" applyFont="1" applyFill="1" applyBorder="1" applyAlignment="1">
      <alignment horizontal="left" vertical="center" wrapText="1"/>
    </xf>
    <xf numFmtId="49" fontId="14" fillId="2" borderId="6" xfId="0" applyNumberFormat="1"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164" fontId="14" fillId="2" borderId="1" xfId="0" applyNumberFormat="1" applyFont="1" applyFill="1" applyBorder="1" applyAlignment="1">
      <alignment horizontal="center" vertical="top"/>
    </xf>
    <xf numFmtId="0" fontId="14" fillId="14" borderId="1" xfId="0" applyFont="1" applyFill="1" applyBorder="1" applyAlignment="1">
      <alignment horizontal="justify" vertical="top" wrapText="1"/>
    </xf>
    <xf numFmtId="0" fontId="14" fillId="14" borderId="19" xfId="0" applyFont="1" applyFill="1" applyBorder="1" applyAlignment="1">
      <alignment horizontal="justify" vertical="top" wrapText="1"/>
    </xf>
    <xf numFmtId="0" fontId="14" fillId="14" borderId="1" xfId="0" applyFont="1" applyFill="1" applyBorder="1" applyAlignment="1">
      <alignment horizontal="center" vertical="top" wrapText="1"/>
    </xf>
    <xf numFmtId="0" fontId="14" fillId="0" borderId="31" xfId="0" applyFont="1" applyFill="1" applyBorder="1" applyAlignment="1">
      <alignment horizontal="left" vertical="top" wrapText="1"/>
    </xf>
    <xf numFmtId="0" fontId="14" fillId="0" borderId="44" xfId="0" applyFont="1" applyFill="1" applyBorder="1" applyAlignment="1">
      <alignment horizontal="left" vertical="top" wrapText="1"/>
    </xf>
    <xf numFmtId="9" fontId="14" fillId="0" borderId="19" xfId="3" applyFont="1" applyFill="1" applyBorder="1" applyAlignment="1">
      <alignment horizontal="center" vertical="center" wrapText="1"/>
    </xf>
    <xf numFmtId="9" fontId="14" fillId="0" borderId="20" xfId="3" applyFont="1" applyFill="1" applyBorder="1" applyAlignment="1">
      <alignment horizontal="center" vertical="center" wrapText="1"/>
    </xf>
    <xf numFmtId="9" fontId="14" fillId="0" borderId="7" xfId="3" applyFont="1" applyFill="1" applyBorder="1" applyAlignment="1">
      <alignment horizontal="center" vertical="center" wrapText="1"/>
    </xf>
    <xf numFmtId="0" fontId="14" fillId="0" borderId="24" xfId="0" applyFont="1" applyFill="1" applyBorder="1" applyAlignment="1">
      <alignment vertical="center" wrapText="1"/>
    </xf>
    <xf numFmtId="0" fontId="14" fillId="0" borderId="25" xfId="0" applyFont="1" applyFill="1" applyBorder="1" applyAlignment="1">
      <alignment vertical="center" wrapText="1"/>
    </xf>
    <xf numFmtId="0" fontId="14" fillId="0" borderId="26" xfId="0" applyFont="1" applyFill="1" applyBorder="1" applyAlignment="1">
      <alignment vertical="center" wrapText="1"/>
    </xf>
    <xf numFmtId="0" fontId="14" fillId="0" borderId="17" xfId="0" applyFont="1" applyFill="1" applyBorder="1" applyAlignment="1">
      <alignment vertical="center" wrapText="1"/>
    </xf>
    <xf numFmtId="0" fontId="14" fillId="0" borderId="31" xfId="0" applyFont="1" applyFill="1" applyBorder="1" applyAlignment="1">
      <alignment vertical="center" wrapText="1"/>
    </xf>
    <xf numFmtId="0" fontId="14" fillId="0" borderId="6" xfId="0" applyFont="1" applyFill="1" applyBorder="1" applyAlignment="1">
      <alignment vertical="center"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10" fontId="14" fillId="14" borderId="19" xfId="0" applyNumberFormat="1" applyFont="1" applyFill="1" applyBorder="1" applyAlignment="1">
      <alignment horizontal="center" vertical="center"/>
    </xf>
    <xf numFmtId="10" fontId="14" fillId="14" borderId="20" xfId="0" applyNumberFormat="1" applyFont="1" applyFill="1" applyBorder="1" applyAlignment="1">
      <alignment horizontal="center" vertical="center"/>
    </xf>
    <xf numFmtId="10" fontId="14" fillId="14" borderId="7" xfId="0" applyNumberFormat="1" applyFont="1" applyFill="1" applyBorder="1" applyAlignment="1">
      <alignment horizontal="center" vertical="center"/>
    </xf>
    <xf numFmtId="0" fontId="14" fillId="0" borderId="24" xfId="0" applyNumberFormat="1" applyFont="1" applyFill="1" applyBorder="1" applyAlignment="1">
      <alignment horizontal="center" vertical="center" wrapText="1"/>
    </xf>
    <xf numFmtId="0" fontId="14" fillId="0" borderId="26" xfId="0" applyNumberFormat="1" applyFont="1" applyFill="1" applyBorder="1" applyAlignment="1">
      <alignment horizontal="center" vertical="center" wrapText="1"/>
    </xf>
    <xf numFmtId="0" fontId="14" fillId="0" borderId="31" xfId="0" applyNumberFormat="1" applyFont="1" applyFill="1" applyBorder="1" applyAlignment="1">
      <alignment horizontal="center" vertical="center" wrapText="1"/>
    </xf>
    <xf numFmtId="165" fontId="14" fillId="2" borderId="19" xfId="0" applyNumberFormat="1" applyFont="1" applyFill="1" applyBorder="1" applyAlignment="1">
      <alignment horizontal="right" vertical="center" wrapText="1"/>
    </xf>
    <xf numFmtId="165" fontId="14" fillId="2" borderId="20" xfId="0" applyNumberFormat="1" applyFont="1" applyFill="1" applyBorder="1" applyAlignment="1">
      <alignment horizontal="right" vertical="center" wrapText="1"/>
    </xf>
    <xf numFmtId="165" fontId="14" fillId="2" borderId="7" xfId="0" applyNumberFormat="1" applyFont="1" applyFill="1" applyBorder="1" applyAlignment="1">
      <alignment horizontal="right" vertical="center" wrapText="1"/>
    </xf>
    <xf numFmtId="0" fontId="14" fillId="14" borderId="1" xfId="0" applyFont="1" applyFill="1" applyBorder="1" applyAlignment="1">
      <alignment horizontal="center"/>
    </xf>
    <xf numFmtId="2" fontId="14" fillId="0" borderId="1" xfId="0" applyNumberFormat="1" applyFont="1" applyFill="1" applyBorder="1" applyAlignment="1">
      <alignment horizontal="center" vertical="top" wrapText="1"/>
    </xf>
    <xf numFmtId="0" fontId="12" fillId="0" borderId="24"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31" xfId="0" applyFont="1" applyFill="1" applyBorder="1" applyAlignment="1">
      <alignment horizontal="left" vertical="center" wrapText="1"/>
    </xf>
    <xf numFmtId="0" fontId="12" fillId="0" borderId="6" xfId="0" applyFont="1" applyFill="1" applyBorder="1" applyAlignment="1">
      <alignment horizontal="left" vertical="center" wrapText="1"/>
    </xf>
    <xf numFmtId="49" fontId="14" fillId="0" borderId="25" xfId="0" applyNumberFormat="1" applyFont="1" applyFill="1" applyBorder="1" applyAlignment="1">
      <alignment horizontal="left" vertical="center" wrapText="1"/>
    </xf>
    <xf numFmtId="49" fontId="14" fillId="0" borderId="26" xfId="0" applyNumberFormat="1" applyFont="1" applyFill="1" applyBorder="1" applyAlignment="1">
      <alignment horizontal="left" vertical="center" wrapText="1"/>
    </xf>
    <xf numFmtId="49" fontId="14" fillId="0" borderId="17" xfId="0" applyNumberFormat="1" applyFont="1" applyFill="1" applyBorder="1" applyAlignment="1">
      <alignment horizontal="left" vertical="center" wrapText="1"/>
    </xf>
    <xf numFmtId="49" fontId="14" fillId="0" borderId="31" xfId="0" applyNumberFormat="1" applyFont="1" applyFill="1" applyBorder="1" applyAlignment="1">
      <alignment horizontal="left" vertical="center" wrapText="1"/>
    </xf>
    <xf numFmtId="49" fontId="14" fillId="0" borderId="6" xfId="0" applyNumberFormat="1" applyFont="1" applyFill="1" applyBorder="1" applyAlignment="1">
      <alignment horizontal="left" vertical="center" wrapText="1"/>
    </xf>
    <xf numFmtId="3" fontId="14" fillId="0" borderId="19" xfId="0" applyNumberFormat="1" applyFont="1" applyFill="1" applyBorder="1" applyAlignment="1">
      <alignment horizontal="center" vertical="center" wrapText="1"/>
    </xf>
    <xf numFmtId="3" fontId="14" fillId="0" borderId="20" xfId="0" applyNumberFormat="1" applyFont="1" applyFill="1" applyBorder="1" applyAlignment="1">
      <alignment horizontal="center" vertical="center" wrapText="1"/>
    </xf>
    <xf numFmtId="3" fontId="14" fillId="0" borderId="7" xfId="0" applyNumberFormat="1" applyFont="1" applyFill="1" applyBorder="1" applyAlignment="1">
      <alignment horizontal="center" vertical="center" wrapText="1"/>
    </xf>
    <xf numFmtId="4" fontId="14" fillId="0" borderId="20" xfId="0" applyNumberFormat="1" applyFont="1" applyFill="1" applyBorder="1" applyAlignment="1">
      <alignment horizontal="center"/>
    </xf>
    <xf numFmtId="4" fontId="14" fillId="0" borderId="7" xfId="0" applyNumberFormat="1" applyFont="1" applyFill="1" applyBorder="1" applyAlignment="1">
      <alignment horizontal="center"/>
    </xf>
    <xf numFmtId="9" fontId="14" fillId="2" borderId="19" xfId="0" applyNumberFormat="1" applyFont="1" applyFill="1" applyBorder="1" applyAlignment="1">
      <alignment horizontal="center" vertical="top" wrapText="1"/>
    </xf>
    <xf numFmtId="9" fontId="14" fillId="2" borderId="20" xfId="0" applyNumberFormat="1" applyFont="1" applyFill="1" applyBorder="1" applyAlignment="1">
      <alignment horizontal="center" vertical="top" wrapText="1"/>
    </xf>
    <xf numFmtId="9" fontId="14" fillId="2" borderId="7" xfId="0" applyNumberFormat="1" applyFont="1" applyFill="1" applyBorder="1" applyAlignment="1">
      <alignment horizontal="center" vertical="top" wrapText="1"/>
    </xf>
    <xf numFmtId="9" fontId="14" fillId="0" borderId="19" xfId="0" applyNumberFormat="1" applyFont="1" applyFill="1" applyBorder="1" applyAlignment="1">
      <alignment horizontal="center" vertical="top" wrapText="1"/>
    </xf>
    <xf numFmtId="9" fontId="14" fillId="0" borderId="20" xfId="0" applyNumberFormat="1" applyFont="1" applyFill="1" applyBorder="1" applyAlignment="1">
      <alignment horizontal="center" vertical="top" wrapText="1"/>
    </xf>
    <xf numFmtId="9" fontId="14" fillId="0" borderId="7" xfId="0" applyNumberFormat="1" applyFont="1" applyFill="1" applyBorder="1" applyAlignment="1">
      <alignment horizontal="center" vertical="top" wrapText="1"/>
    </xf>
    <xf numFmtId="9" fontId="14" fillId="14" borderId="19" xfId="0" applyNumberFormat="1" applyFont="1" applyFill="1" applyBorder="1" applyAlignment="1">
      <alignment horizontal="center" vertical="top" wrapText="1"/>
    </xf>
    <xf numFmtId="9" fontId="14" fillId="14" borderId="20" xfId="0" applyNumberFormat="1" applyFont="1" applyFill="1" applyBorder="1" applyAlignment="1">
      <alignment horizontal="center" vertical="top" wrapText="1"/>
    </xf>
    <xf numFmtId="9" fontId="14" fillId="14" borderId="7" xfId="0" applyNumberFormat="1" applyFont="1" applyFill="1" applyBorder="1" applyAlignment="1">
      <alignment horizontal="center" vertical="top" wrapText="1"/>
    </xf>
    <xf numFmtId="0" fontId="13" fillId="0" borderId="19" xfId="0" applyNumberFormat="1" applyFont="1" applyFill="1" applyBorder="1" applyAlignment="1">
      <alignment horizontal="center" vertical="center"/>
    </xf>
    <xf numFmtId="0" fontId="13" fillId="0" borderId="7" xfId="0" applyNumberFormat="1" applyFont="1" applyFill="1" applyBorder="1" applyAlignment="1">
      <alignment horizontal="center" vertical="center"/>
    </xf>
    <xf numFmtId="0" fontId="13" fillId="0" borderId="20" xfId="0" applyNumberFormat="1" applyFont="1" applyFill="1" applyBorder="1" applyAlignment="1">
      <alignment horizontal="center" vertical="center"/>
    </xf>
    <xf numFmtId="0" fontId="18" fillId="7" borderId="27" xfId="0" applyNumberFormat="1" applyFont="1" applyFill="1" applyBorder="1" applyAlignment="1">
      <alignment horizontal="center" vertical="center" wrapText="1"/>
    </xf>
    <xf numFmtId="0" fontId="18" fillId="7" borderId="25"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18" borderId="3" xfId="0" applyNumberFormat="1" applyFont="1" applyFill="1" applyBorder="1" applyAlignment="1">
      <alignment horizontal="left" vertical="top" wrapText="1"/>
    </xf>
    <xf numFmtId="0" fontId="14" fillId="18" borderId="4" xfId="0" applyNumberFormat="1" applyFont="1" applyFill="1" applyBorder="1" applyAlignment="1">
      <alignment horizontal="left" vertical="top" wrapText="1"/>
    </xf>
    <xf numFmtId="0" fontId="14" fillId="18" borderId="5" xfId="0" applyNumberFormat="1" applyFont="1" applyFill="1" applyBorder="1" applyAlignment="1">
      <alignment horizontal="left" vertical="top" wrapText="1"/>
    </xf>
    <xf numFmtId="0" fontId="13" fillId="0" borderId="1" xfId="0" applyFont="1" applyBorder="1" applyAlignment="1">
      <alignment horizontal="center" vertical="center"/>
    </xf>
    <xf numFmtId="0" fontId="13" fillId="0" borderId="3" xfId="0" applyFont="1" applyBorder="1" applyAlignment="1">
      <alignment horizontal="center" vertical="top"/>
    </xf>
    <xf numFmtId="0" fontId="13" fillId="0" borderId="4" xfId="0" applyFont="1" applyBorder="1" applyAlignment="1">
      <alignment horizontal="center" vertical="top"/>
    </xf>
    <xf numFmtId="0" fontId="13" fillId="0" borderId="5" xfId="0" applyFont="1" applyBorder="1" applyAlignment="1">
      <alignment horizontal="center" vertical="top"/>
    </xf>
    <xf numFmtId="0" fontId="14" fillId="18" borderId="3" xfId="0" applyNumberFormat="1" applyFont="1" applyFill="1" applyBorder="1" applyAlignment="1">
      <alignment horizontal="center" vertical="top" wrapText="1"/>
    </xf>
    <xf numFmtId="0" fontId="14" fillId="18" borderId="4" xfId="0" applyNumberFormat="1" applyFont="1" applyFill="1" applyBorder="1" applyAlignment="1">
      <alignment horizontal="center" vertical="top" wrapText="1"/>
    </xf>
    <xf numFmtId="0" fontId="14" fillId="18" borderId="5" xfId="0" applyNumberFormat="1" applyFont="1" applyFill="1" applyBorder="1" applyAlignment="1">
      <alignment horizontal="center" vertical="top" wrapText="1"/>
    </xf>
    <xf numFmtId="0" fontId="14" fillId="4" borderId="1" xfId="0" applyFont="1" applyFill="1" applyBorder="1" applyAlignment="1">
      <alignment horizontal="right"/>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13" fillId="4" borderId="3" xfId="0" applyFont="1" applyFill="1" applyBorder="1" applyAlignment="1">
      <alignment horizontal="justify" vertical="top" wrapText="1"/>
    </xf>
    <xf numFmtId="0" fontId="9" fillId="4" borderId="4" xfId="0" applyFont="1" applyFill="1" applyBorder="1" applyAlignment="1">
      <alignment wrapText="1"/>
    </xf>
    <xf numFmtId="0" fontId="9" fillId="4" borderId="5" xfId="0" applyFont="1" applyFill="1" applyBorder="1" applyAlignment="1">
      <alignment wrapText="1"/>
    </xf>
    <xf numFmtId="0" fontId="15" fillId="3" borderId="16" xfId="0" applyFont="1" applyFill="1" applyBorder="1" applyAlignment="1">
      <alignment horizontal="center" vertical="top" wrapText="1"/>
    </xf>
    <xf numFmtId="0" fontId="15" fillId="3" borderId="0" xfId="0" applyFont="1" applyFill="1" applyBorder="1" applyAlignment="1">
      <alignment horizontal="center" vertical="top" wrapText="1"/>
    </xf>
    <xf numFmtId="0" fontId="15" fillId="3" borderId="17" xfId="0" applyFont="1" applyFill="1" applyBorder="1" applyAlignment="1">
      <alignment horizontal="center" vertical="top" wrapText="1"/>
    </xf>
    <xf numFmtId="0" fontId="13" fillId="2" borderId="3" xfId="0" applyFont="1" applyFill="1" applyBorder="1" applyAlignment="1">
      <alignment horizontal="justify" vertical="top" wrapText="1"/>
    </xf>
    <xf numFmtId="0" fontId="9" fillId="0" borderId="4" xfId="0" applyFont="1" applyBorder="1" applyAlignment="1">
      <alignment wrapText="1"/>
    </xf>
    <xf numFmtId="0" fontId="9" fillId="0" borderId="5" xfId="0" applyFont="1" applyBorder="1" applyAlignment="1">
      <alignment wrapText="1"/>
    </xf>
    <xf numFmtId="0" fontId="11" fillId="3" borderId="1" xfId="0" applyFont="1" applyFill="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7" xfId="0" applyFont="1" applyBorder="1" applyAlignment="1">
      <alignment horizontal="center" vertical="top" wrapText="1"/>
    </xf>
    <xf numFmtId="0" fontId="15" fillId="4" borderId="3" xfId="0" applyFont="1" applyFill="1" applyBorder="1" applyAlignment="1">
      <alignment horizontal="left" vertical="top" wrapText="1"/>
    </xf>
    <xf numFmtId="0" fontId="15" fillId="4" borderId="4" xfId="0" applyFont="1" applyFill="1" applyBorder="1" applyAlignment="1">
      <alignment horizontal="left" vertical="top" wrapText="1"/>
    </xf>
    <xf numFmtId="0" fontId="15" fillId="4" borderId="5" xfId="0" applyFont="1" applyFill="1" applyBorder="1" applyAlignment="1">
      <alignment horizontal="left" vertical="top" wrapText="1"/>
    </xf>
    <xf numFmtId="0" fontId="13" fillId="4"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right"/>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21" fillId="0" borderId="3" xfId="0" applyFont="1" applyFill="1" applyBorder="1" applyAlignment="1">
      <alignment horizontal="left" vertical="top" wrapText="1"/>
    </xf>
    <xf numFmtId="0" fontId="21" fillId="0" borderId="4" xfId="0" applyFont="1" applyFill="1" applyBorder="1" applyAlignment="1">
      <alignment horizontal="left" vertical="top" wrapText="1"/>
    </xf>
    <xf numFmtId="0" fontId="21" fillId="0" borderId="5" xfId="0" applyFont="1" applyFill="1" applyBorder="1" applyAlignment="1">
      <alignment horizontal="left" vertical="top"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4" fillId="4" borderId="19" xfId="0" applyFont="1" applyFill="1" applyBorder="1" applyAlignment="1">
      <alignment horizontal="right"/>
    </xf>
    <xf numFmtId="49" fontId="14" fillId="0" borderId="3" xfId="0" applyNumberFormat="1" applyFont="1" applyFill="1" applyBorder="1" applyAlignment="1">
      <alignment horizontal="left" vertical="top" wrapText="1"/>
    </xf>
    <xf numFmtId="0" fontId="14" fillId="0" borderId="3" xfId="0" applyFont="1" applyFill="1" applyBorder="1" applyAlignment="1">
      <alignment horizontal="left" vertical="top"/>
    </xf>
    <xf numFmtId="0" fontId="14" fillId="0" borderId="4" xfId="0" applyFont="1" applyFill="1" applyBorder="1" applyAlignment="1">
      <alignment horizontal="left" vertical="top"/>
    </xf>
    <xf numFmtId="0" fontId="14" fillId="0" borderId="5" xfId="0" applyFont="1" applyFill="1" applyBorder="1" applyAlignment="1">
      <alignment horizontal="left" vertical="top"/>
    </xf>
    <xf numFmtId="0" fontId="11" fillId="3" borderId="16" xfId="0" applyFont="1" applyFill="1" applyBorder="1" applyAlignment="1">
      <alignment horizontal="center" vertical="top" wrapText="1"/>
    </xf>
    <xf numFmtId="0" fontId="11" fillId="3" borderId="0" xfId="0" applyFont="1" applyFill="1" applyBorder="1" applyAlignment="1">
      <alignment horizontal="center" vertical="top" wrapText="1"/>
    </xf>
    <xf numFmtId="0" fontId="11" fillId="3" borderId="17" xfId="0" applyFont="1" applyFill="1" applyBorder="1" applyAlignment="1">
      <alignment horizontal="center" vertical="top" wrapText="1"/>
    </xf>
    <xf numFmtId="0" fontId="14" fillId="4" borderId="30" xfId="0" applyFont="1" applyFill="1" applyBorder="1" applyAlignment="1">
      <alignment horizontal="right"/>
    </xf>
    <xf numFmtId="0" fontId="14" fillId="4" borderId="28" xfId="0" applyFont="1" applyFill="1" applyBorder="1" applyAlignment="1">
      <alignment horizontal="right"/>
    </xf>
    <xf numFmtId="0" fontId="14" fillId="4" borderId="29" xfId="0" applyFont="1" applyFill="1" applyBorder="1" applyAlignment="1">
      <alignment horizontal="right"/>
    </xf>
    <xf numFmtId="0" fontId="9" fillId="4" borderId="3"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9" fontId="15" fillId="3" borderId="16" xfId="3" applyFont="1" applyFill="1" applyBorder="1" applyAlignment="1">
      <alignment horizontal="center" vertical="top" wrapText="1"/>
    </xf>
    <xf numFmtId="9" fontId="15" fillId="3" borderId="0" xfId="3" applyFont="1" applyFill="1" applyBorder="1" applyAlignment="1">
      <alignment horizontal="center" vertical="top" wrapText="1"/>
    </xf>
    <xf numFmtId="9" fontId="15" fillId="3" borderId="17" xfId="3" applyFont="1" applyFill="1" applyBorder="1" applyAlignment="1">
      <alignment horizontal="center" vertical="top" wrapText="1"/>
    </xf>
    <xf numFmtId="0" fontId="15" fillId="3" borderId="1" xfId="0" applyFont="1" applyFill="1" applyBorder="1" applyAlignment="1">
      <alignment horizontal="center" vertical="top" wrapText="1"/>
    </xf>
    <xf numFmtId="0" fontId="13" fillId="0" borderId="19" xfId="0" applyFont="1" applyBorder="1" applyAlignment="1">
      <alignment horizontal="center" vertical="top" wrapText="1"/>
    </xf>
    <xf numFmtId="0" fontId="13" fillId="0" borderId="7" xfId="0" applyFont="1" applyBorder="1" applyAlignment="1">
      <alignment horizontal="center" vertical="top" wrapText="1"/>
    </xf>
    <xf numFmtId="0" fontId="13" fillId="4" borderId="3" xfId="0" applyFont="1" applyFill="1" applyBorder="1" applyAlignment="1">
      <alignment horizontal="left" vertical="top" wrapText="1"/>
    </xf>
  </cellXfs>
  <cellStyles count="9">
    <cellStyle name="Excel Built-in Normal" xfId="2"/>
    <cellStyle name="Обычный" xfId="0" builtinId="0"/>
    <cellStyle name="Обычный 2" xfId="1"/>
    <cellStyle name="Обычный 3" xfId="7"/>
    <cellStyle name="Процентный" xfId="3" builtinId="5"/>
    <cellStyle name="Процентный 2" xfId="8"/>
    <cellStyle name="Финансовый" xfId="5" builtinId="3"/>
    <cellStyle name="Финансовый 2" xfId="4"/>
    <cellStyle name="Финансовый 3" xfId="6"/>
  </cellStyles>
  <dxfs count="138">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lor rgb="FF9C0006"/>
      </font>
      <fill>
        <patternFill>
          <bgColor rgb="FFFFC7CE"/>
        </patternFill>
      </fill>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lor rgb="FF9C0006"/>
      </font>
      <fill>
        <patternFill>
          <bgColor rgb="FFFFC7CE"/>
        </patternFill>
      </fill>
    </dxf>
    <dxf>
      <font>
        <color rgb="FF9C0006"/>
      </font>
      <fill>
        <patternFill>
          <bgColor rgb="FFFFC7CE"/>
        </patternFill>
      </fill>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99FFCC"/>
      <color rgb="FFFFFF99"/>
      <color rgb="FF80EEDC"/>
      <color rgb="FFCCE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0</xdr:colOff>
      <xdr:row>66</xdr:row>
      <xdr:rowOff>0</xdr:rowOff>
    </xdr:from>
    <xdr:ext cx="184731" cy="264560"/>
    <xdr:sp macro="" textlink="">
      <xdr:nvSpPr>
        <xdr:cNvPr id="2" name="TextBox 1"/>
        <xdr:cNvSpPr txBox="1"/>
      </xdr:nvSpPr>
      <xdr:spPr>
        <a:xfrm>
          <a:off x="10144125" y="3711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3" name="TextBox 2"/>
        <xdr:cNvSpPr txBox="1"/>
      </xdr:nvSpPr>
      <xdr:spPr>
        <a:xfrm>
          <a:off x="10144125" y="6432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4" name="TextBox 3"/>
        <xdr:cNvSpPr txBox="1"/>
      </xdr:nvSpPr>
      <xdr:spPr>
        <a:xfrm>
          <a:off x="10144125" y="45529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5" name="TextBox 4"/>
        <xdr:cNvSpPr txBox="1"/>
      </xdr:nvSpPr>
      <xdr:spPr>
        <a:xfrm>
          <a:off x="10915650" y="45529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6" name="TextBox 5"/>
        <xdr:cNvSpPr txBox="1"/>
      </xdr:nvSpPr>
      <xdr:spPr>
        <a:xfrm>
          <a:off x="10144125" y="3711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7" name="TextBox 6"/>
        <xdr:cNvSpPr txBox="1"/>
      </xdr:nvSpPr>
      <xdr:spPr>
        <a:xfrm>
          <a:off x="10144125" y="6432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8" name="TextBox 7"/>
        <xdr:cNvSpPr txBox="1"/>
      </xdr:nvSpPr>
      <xdr:spPr>
        <a:xfrm>
          <a:off x="10144125" y="45529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9" name="TextBox 8"/>
        <xdr:cNvSpPr txBox="1"/>
      </xdr:nvSpPr>
      <xdr:spPr>
        <a:xfrm>
          <a:off x="10915650" y="45529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0" name="TextBox 9"/>
        <xdr:cNvSpPr txBox="1"/>
      </xdr:nvSpPr>
      <xdr:spPr>
        <a:xfrm>
          <a:off x="10144125" y="3735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1" name="TextBox 10"/>
        <xdr:cNvSpPr txBox="1"/>
      </xdr:nvSpPr>
      <xdr:spPr>
        <a:xfrm>
          <a:off x="10144125" y="6453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12" name="TextBox 11"/>
        <xdr:cNvSpPr txBox="1"/>
      </xdr:nvSpPr>
      <xdr:spPr>
        <a:xfrm>
          <a:off x="10144125" y="457485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13" name="TextBox 12"/>
        <xdr:cNvSpPr txBox="1"/>
      </xdr:nvSpPr>
      <xdr:spPr>
        <a:xfrm>
          <a:off x="10915650" y="457485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4" name="TextBox 13">
          <a:extLst>
            <a:ext uri="{FF2B5EF4-FFF2-40B4-BE49-F238E27FC236}">
              <a16:creationId xmlns="" xmlns:a16="http://schemas.microsoft.com/office/drawing/2014/main" id="{00000000-0008-0000-0100-000002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5" name="TextBox 14">
          <a:extLst>
            <a:ext uri="{FF2B5EF4-FFF2-40B4-BE49-F238E27FC236}">
              <a16:creationId xmlns="" xmlns:a16="http://schemas.microsoft.com/office/drawing/2014/main" id="{00000000-0008-0000-0100-000003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16" name="TextBox 15">
          <a:extLst>
            <a:ext uri="{FF2B5EF4-FFF2-40B4-BE49-F238E27FC236}">
              <a16:creationId xmlns="" xmlns:a16="http://schemas.microsoft.com/office/drawing/2014/main" id="{00000000-0008-0000-0100-000004000000}"/>
            </a:ext>
          </a:extLst>
        </xdr:cNvPr>
        <xdr:cNvSpPr txBox="1"/>
      </xdr:nvSpPr>
      <xdr:spPr>
        <a:xfrm>
          <a:off x="520065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17" name="TextBox 16">
          <a:extLst>
            <a:ext uri="{FF2B5EF4-FFF2-40B4-BE49-F238E27FC236}">
              <a16:creationId xmlns="" xmlns:a16="http://schemas.microsoft.com/office/drawing/2014/main" id="{00000000-0008-0000-0100-000005000000}"/>
            </a:ext>
          </a:extLst>
        </xdr:cNvPr>
        <xdr:cNvSpPr txBox="1"/>
      </xdr:nvSpPr>
      <xdr:spPr>
        <a:xfrm>
          <a:off x="575310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8" name="TextBox 17">
          <a:extLst>
            <a:ext uri="{FF2B5EF4-FFF2-40B4-BE49-F238E27FC236}">
              <a16:creationId xmlns="" xmlns:a16="http://schemas.microsoft.com/office/drawing/2014/main" id="{00000000-0008-0000-0100-000006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19" name="TextBox 18">
          <a:extLst>
            <a:ext uri="{FF2B5EF4-FFF2-40B4-BE49-F238E27FC236}">
              <a16:creationId xmlns="" xmlns:a16="http://schemas.microsoft.com/office/drawing/2014/main" id="{00000000-0008-0000-0100-000007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20" name="TextBox 19">
          <a:extLst>
            <a:ext uri="{FF2B5EF4-FFF2-40B4-BE49-F238E27FC236}">
              <a16:creationId xmlns="" xmlns:a16="http://schemas.microsoft.com/office/drawing/2014/main" id="{00000000-0008-0000-0100-000008000000}"/>
            </a:ext>
          </a:extLst>
        </xdr:cNvPr>
        <xdr:cNvSpPr txBox="1"/>
      </xdr:nvSpPr>
      <xdr:spPr>
        <a:xfrm>
          <a:off x="520065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21" name="TextBox 20">
          <a:extLst>
            <a:ext uri="{FF2B5EF4-FFF2-40B4-BE49-F238E27FC236}">
              <a16:creationId xmlns="" xmlns:a16="http://schemas.microsoft.com/office/drawing/2014/main" id="{00000000-0008-0000-0100-000009000000}"/>
            </a:ext>
          </a:extLst>
        </xdr:cNvPr>
        <xdr:cNvSpPr txBox="1"/>
      </xdr:nvSpPr>
      <xdr:spPr>
        <a:xfrm>
          <a:off x="575310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22" name="TextBox 21">
          <a:extLst>
            <a:ext uri="{FF2B5EF4-FFF2-40B4-BE49-F238E27FC236}">
              <a16:creationId xmlns="" xmlns:a16="http://schemas.microsoft.com/office/drawing/2014/main" id="{00000000-0008-0000-0100-00000A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84731" cy="264560"/>
    <xdr:sp macro="" textlink="">
      <xdr:nvSpPr>
        <xdr:cNvPr id="23" name="TextBox 22">
          <a:extLst>
            <a:ext uri="{FF2B5EF4-FFF2-40B4-BE49-F238E27FC236}">
              <a16:creationId xmlns="" xmlns:a16="http://schemas.microsoft.com/office/drawing/2014/main" id="{00000000-0008-0000-0100-00000B000000}"/>
            </a:ext>
          </a:extLst>
        </xdr:cNvPr>
        <xdr:cNvSpPr txBox="1"/>
      </xdr:nvSpPr>
      <xdr:spPr>
        <a:xfrm>
          <a:off x="520065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66</xdr:row>
      <xdr:rowOff>0</xdr:rowOff>
    </xdr:from>
    <xdr:ext cx="175494" cy="264560"/>
    <xdr:sp macro="" textlink="">
      <xdr:nvSpPr>
        <xdr:cNvPr id="24" name="TextBox 23">
          <a:extLst>
            <a:ext uri="{FF2B5EF4-FFF2-40B4-BE49-F238E27FC236}">
              <a16:creationId xmlns="" xmlns:a16="http://schemas.microsoft.com/office/drawing/2014/main" id="{00000000-0008-0000-0100-00000C000000}"/>
            </a:ext>
          </a:extLst>
        </xdr:cNvPr>
        <xdr:cNvSpPr txBox="1"/>
      </xdr:nvSpPr>
      <xdr:spPr>
        <a:xfrm>
          <a:off x="520065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66</xdr:row>
      <xdr:rowOff>0</xdr:rowOff>
    </xdr:from>
    <xdr:ext cx="175494" cy="264560"/>
    <xdr:sp macro="" textlink="">
      <xdr:nvSpPr>
        <xdr:cNvPr id="25" name="TextBox 24">
          <a:extLst>
            <a:ext uri="{FF2B5EF4-FFF2-40B4-BE49-F238E27FC236}">
              <a16:creationId xmlns="" xmlns:a16="http://schemas.microsoft.com/office/drawing/2014/main" id="{00000000-0008-0000-0100-00000D000000}"/>
            </a:ext>
          </a:extLst>
        </xdr:cNvPr>
        <xdr:cNvSpPr txBox="1"/>
      </xdr:nvSpPr>
      <xdr:spPr>
        <a:xfrm>
          <a:off x="5753100" y="26003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26" name="TextBox 25">
          <a:extLst>
            <a:ext uri="{FF2B5EF4-FFF2-40B4-BE49-F238E27FC236}">
              <a16:creationId xmlns="" xmlns:a16="http://schemas.microsoft.com/office/drawing/2014/main" id="{00000000-0008-0000-0100-00000E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27" name="TextBox 26">
          <a:extLst>
            <a:ext uri="{FF2B5EF4-FFF2-40B4-BE49-F238E27FC236}">
              <a16:creationId xmlns="" xmlns:a16="http://schemas.microsoft.com/office/drawing/2014/main" id="{00000000-0008-0000-0100-00000F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75494" cy="264560"/>
    <xdr:sp macro="" textlink="">
      <xdr:nvSpPr>
        <xdr:cNvPr id="28" name="TextBox 27">
          <a:extLst>
            <a:ext uri="{FF2B5EF4-FFF2-40B4-BE49-F238E27FC236}">
              <a16:creationId xmlns="" xmlns:a16="http://schemas.microsoft.com/office/drawing/2014/main" id="{00000000-0008-0000-0100-000010000000}"/>
            </a:ext>
          </a:extLst>
        </xdr:cNvPr>
        <xdr:cNvSpPr txBox="1"/>
      </xdr:nvSpPr>
      <xdr:spPr>
        <a:xfrm>
          <a:off x="520065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67</xdr:row>
      <xdr:rowOff>0</xdr:rowOff>
    </xdr:from>
    <xdr:ext cx="175494" cy="264560"/>
    <xdr:sp macro="" textlink="">
      <xdr:nvSpPr>
        <xdr:cNvPr id="29" name="TextBox 28">
          <a:extLst>
            <a:ext uri="{FF2B5EF4-FFF2-40B4-BE49-F238E27FC236}">
              <a16:creationId xmlns="" xmlns:a16="http://schemas.microsoft.com/office/drawing/2014/main" id="{00000000-0008-0000-0100-000011000000}"/>
            </a:ext>
          </a:extLst>
        </xdr:cNvPr>
        <xdr:cNvSpPr txBox="1"/>
      </xdr:nvSpPr>
      <xdr:spPr>
        <a:xfrm>
          <a:off x="575310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30" name="TextBox 29">
          <a:extLst>
            <a:ext uri="{FF2B5EF4-FFF2-40B4-BE49-F238E27FC236}">
              <a16:creationId xmlns="" xmlns:a16="http://schemas.microsoft.com/office/drawing/2014/main" id="{00000000-0008-0000-0100-000012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31" name="TextBox 30">
          <a:extLst>
            <a:ext uri="{FF2B5EF4-FFF2-40B4-BE49-F238E27FC236}">
              <a16:creationId xmlns="" xmlns:a16="http://schemas.microsoft.com/office/drawing/2014/main" id="{00000000-0008-0000-0100-000013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75494" cy="264560"/>
    <xdr:sp macro="" textlink="">
      <xdr:nvSpPr>
        <xdr:cNvPr id="32" name="TextBox 31">
          <a:extLst>
            <a:ext uri="{FF2B5EF4-FFF2-40B4-BE49-F238E27FC236}">
              <a16:creationId xmlns="" xmlns:a16="http://schemas.microsoft.com/office/drawing/2014/main" id="{00000000-0008-0000-0100-000014000000}"/>
            </a:ext>
          </a:extLst>
        </xdr:cNvPr>
        <xdr:cNvSpPr txBox="1"/>
      </xdr:nvSpPr>
      <xdr:spPr>
        <a:xfrm>
          <a:off x="520065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67</xdr:row>
      <xdr:rowOff>0</xdr:rowOff>
    </xdr:from>
    <xdr:ext cx="175494" cy="264560"/>
    <xdr:sp macro="" textlink="">
      <xdr:nvSpPr>
        <xdr:cNvPr id="33" name="TextBox 32">
          <a:extLst>
            <a:ext uri="{FF2B5EF4-FFF2-40B4-BE49-F238E27FC236}">
              <a16:creationId xmlns="" xmlns:a16="http://schemas.microsoft.com/office/drawing/2014/main" id="{00000000-0008-0000-0100-000015000000}"/>
            </a:ext>
          </a:extLst>
        </xdr:cNvPr>
        <xdr:cNvSpPr txBox="1"/>
      </xdr:nvSpPr>
      <xdr:spPr>
        <a:xfrm>
          <a:off x="575310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34" name="TextBox 33">
          <a:extLst>
            <a:ext uri="{FF2B5EF4-FFF2-40B4-BE49-F238E27FC236}">
              <a16:creationId xmlns="" xmlns:a16="http://schemas.microsoft.com/office/drawing/2014/main" id="{00000000-0008-0000-0100-000016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84731" cy="264560"/>
    <xdr:sp macro="" textlink="">
      <xdr:nvSpPr>
        <xdr:cNvPr id="35" name="TextBox 34">
          <a:extLst>
            <a:ext uri="{FF2B5EF4-FFF2-40B4-BE49-F238E27FC236}">
              <a16:creationId xmlns="" xmlns:a16="http://schemas.microsoft.com/office/drawing/2014/main" id="{00000000-0008-0000-0100-000017000000}"/>
            </a:ext>
          </a:extLst>
        </xdr:cNvPr>
        <xdr:cNvSpPr txBox="1"/>
      </xdr:nvSpPr>
      <xdr:spPr>
        <a:xfrm>
          <a:off x="520065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67</xdr:row>
      <xdr:rowOff>0</xdr:rowOff>
    </xdr:from>
    <xdr:ext cx="175494" cy="264560"/>
    <xdr:sp macro="" textlink="">
      <xdr:nvSpPr>
        <xdr:cNvPr id="36" name="TextBox 35">
          <a:extLst>
            <a:ext uri="{FF2B5EF4-FFF2-40B4-BE49-F238E27FC236}">
              <a16:creationId xmlns="" xmlns:a16="http://schemas.microsoft.com/office/drawing/2014/main" id="{00000000-0008-0000-0100-000018000000}"/>
            </a:ext>
          </a:extLst>
        </xdr:cNvPr>
        <xdr:cNvSpPr txBox="1"/>
      </xdr:nvSpPr>
      <xdr:spPr>
        <a:xfrm>
          <a:off x="520065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67</xdr:row>
      <xdr:rowOff>0</xdr:rowOff>
    </xdr:from>
    <xdr:ext cx="175494" cy="264560"/>
    <xdr:sp macro="" textlink="">
      <xdr:nvSpPr>
        <xdr:cNvPr id="37" name="TextBox 36">
          <a:extLst>
            <a:ext uri="{FF2B5EF4-FFF2-40B4-BE49-F238E27FC236}">
              <a16:creationId xmlns="" xmlns:a16="http://schemas.microsoft.com/office/drawing/2014/main" id="{00000000-0008-0000-0100-000019000000}"/>
            </a:ext>
          </a:extLst>
        </xdr:cNvPr>
        <xdr:cNvSpPr txBox="1"/>
      </xdr:nvSpPr>
      <xdr:spPr>
        <a:xfrm>
          <a:off x="5753100" y="4267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38" name="TextBox 37">
          <a:extLst>
            <a:ext uri="{FF2B5EF4-FFF2-40B4-BE49-F238E27FC236}">
              <a16:creationId xmlns="" xmlns:a16="http://schemas.microsoft.com/office/drawing/2014/main" id="{00000000-0008-0000-0100-00001A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39" name="TextBox 38">
          <a:extLst>
            <a:ext uri="{FF2B5EF4-FFF2-40B4-BE49-F238E27FC236}">
              <a16:creationId xmlns="" xmlns:a16="http://schemas.microsoft.com/office/drawing/2014/main" id="{00000000-0008-0000-0100-00001B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75494" cy="264560"/>
    <xdr:sp macro="" textlink="">
      <xdr:nvSpPr>
        <xdr:cNvPr id="40" name="TextBox 39">
          <a:extLst>
            <a:ext uri="{FF2B5EF4-FFF2-40B4-BE49-F238E27FC236}">
              <a16:creationId xmlns="" xmlns:a16="http://schemas.microsoft.com/office/drawing/2014/main" id="{00000000-0008-0000-0100-00001C000000}"/>
            </a:ext>
          </a:extLst>
        </xdr:cNvPr>
        <xdr:cNvSpPr txBox="1"/>
      </xdr:nvSpPr>
      <xdr:spPr>
        <a:xfrm>
          <a:off x="520065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68</xdr:row>
      <xdr:rowOff>0</xdr:rowOff>
    </xdr:from>
    <xdr:ext cx="175494" cy="264560"/>
    <xdr:sp macro="" textlink="">
      <xdr:nvSpPr>
        <xdr:cNvPr id="41" name="TextBox 40">
          <a:extLst>
            <a:ext uri="{FF2B5EF4-FFF2-40B4-BE49-F238E27FC236}">
              <a16:creationId xmlns="" xmlns:a16="http://schemas.microsoft.com/office/drawing/2014/main" id="{00000000-0008-0000-0100-00001D000000}"/>
            </a:ext>
          </a:extLst>
        </xdr:cNvPr>
        <xdr:cNvSpPr txBox="1"/>
      </xdr:nvSpPr>
      <xdr:spPr>
        <a:xfrm>
          <a:off x="575310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42" name="TextBox 41">
          <a:extLst>
            <a:ext uri="{FF2B5EF4-FFF2-40B4-BE49-F238E27FC236}">
              <a16:creationId xmlns="" xmlns:a16="http://schemas.microsoft.com/office/drawing/2014/main" id="{00000000-0008-0000-0100-00001E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43" name="TextBox 42">
          <a:extLst>
            <a:ext uri="{FF2B5EF4-FFF2-40B4-BE49-F238E27FC236}">
              <a16:creationId xmlns="" xmlns:a16="http://schemas.microsoft.com/office/drawing/2014/main" id="{00000000-0008-0000-0100-00001F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75494" cy="264560"/>
    <xdr:sp macro="" textlink="">
      <xdr:nvSpPr>
        <xdr:cNvPr id="44" name="TextBox 43">
          <a:extLst>
            <a:ext uri="{FF2B5EF4-FFF2-40B4-BE49-F238E27FC236}">
              <a16:creationId xmlns="" xmlns:a16="http://schemas.microsoft.com/office/drawing/2014/main" id="{00000000-0008-0000-0100-000020000000}"/>
            </a:ext>
          </a:extLst>
        </xdr:cNvPr>
        <xdr:cNvSpPr txBox="1"/>
      </xdr:nvSpPr>
      <xdr:spPr>
        <a:xfrm>
          <a:off x="520065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68</xdr:row>
      <xdr:rowOff>0</xdr:rowOff>
    </xdr:from>
    <xdr:ext cx="175494" cy="264560"/>
    <xdr:sp macro="" textlink="">
      <xdr:nvSpPr>
        <xdr:cNvPr id="45" name="TextBox 44">
          <a:extLst>
            <a:ext uri="{FF2B5EF4-FFF2-40B4-BE49-F238E27FC236}">
              <a16:creationId xmlns="" xmlns:a16="http://schemas.microsoft.com/office/drawing/2014/main" id="{00000000-0008-0000-0100-000021000000}"/>
            </a:ext>
          </a:extLst>
        </xdr:cNvPr>
        <xdr:cNvSpPr txBox="1"/>
      </xdr:nvSpPr>
      <xdr:spPr>
        <a:xfrm>
          <a:off x="575310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46" name="TextBox 45">
          <a:extLst>
            <a:ext uri="{FF2B5EF4-FFF2-40B4-BE49-F238E27FC236}">
              <a16:creationId xmlns="" xmlns:a16="http://schemas.microsoft.com/office/drawing/2014/main" id="{00000000-0008-0000-0100-000022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84731" cy="264560"/>
    <xdr:sp macro="" textlink="">
      <xdr:nvSpPr>
        <xdr:cNvPr id="47" name="TextBox 46">
          <a:extLst>
            <a:ext uri="{FF2B5EF4-FFF2-40B4-BE49-F238E27FC236}">
              <a16:creationId xmlns="" xmlns:a16="http://schemas.microsoft.com/office/drawing/2014/main" id="{00000000-0008-0000-0100-000023000000}"/>
            </a:ext>
          </a:extLst>
        </xdr:cNvPr>
        <xdr:cNvSpPr txBox="1"/>
      </xdr:nvSpPr>
      <xdr:spPr>
        <a:xfrm>
          <a:off x="52006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68</xdr:row>
      <xdr:rowOff>0</xdr:rowOff>
    </xdr:from>
    <xdr:ext cx="175494" cy="264560"/>
    <xdr:sp macro="" textlink="">
      <xdr:nvSpPr>
        <xdr:cNvPr id="48" name="TextBox 47">
          <a:extLst>
            <a:ext uri="{FF2B5EF4-FFF2-40B4-BE49-F238E27FC236}">
              <a16:creationId xmlns="" xmlns:a16="http://schemas.microsoft.com/office/drawing/2014/main" id="{00000000-0008-0000-0100-000024000000}"/>
            </a:ext>
          </a:extLst>
        </xdr:cNvPr>
        <xdr:cNvSpPr txBox="1"/>
      </xdr:nvSpPr>
      <xdr:spPr>
        <a:xfrm>
          <a:off x="520065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68</xdr:row>
      <xdr:rowOff>0</xdr:rowOff>
    </xdr:from>
    <xdr:ext cx="175494" cy="264560"/>
    <xdr:sp macro="" textlink="">
      <xdr:nvSpPr>
        <xdr:cNvPr id="49" name="TextBox 48">
          <a:extLst>
            <a:ext uri="{FF2B5EF4-FFF2-40B4-BE49-F238E27FC236}">
              <a16:creationId xmlns="" xmlns:a16="http://schemas.microsoft.com/office/drawing/2014/main" id="{00000000-0008-0000-0100-000025000000}"/>
            </a:ext>
          </a:extLst>
        </xdr:cNvPr>
        <xdr:cNvSpPr txBox="1"/>
      </xdr:nvSpPr>
      <xdr:spPr>
        <a:xfrm>
          <a:off x="5753100" y="53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0" name="TextBox 49"/>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1" name="TextBox 50"/>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75494" cy="264560"/>
    <xdr:sp macro="" textlink="">
      <xdr:nvSpPr>
        <xdr:cNvPr id="52" name="TextBox 51"/>
        <xdr:cNvSpPr txBox="1"/>
      </xdr:nvSpPr>
      <xdr:spPr>
        <a:xfrm>
          <a:off x="5353050"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128</xdr:row>
      <xdr:rowOff>0</xdr:rowOff>
    </xdr:from>
    <xdr:ext cx="175494" cy="264560"/>
    <xdr:sp macro="" textlink="">
      <xdr:nvSpPr>
        <xdr:cNvPr id="53" name="TextBox 52"/>
        <xdr:cNvSpPr txBox="1"/>
      </xdr:nvSpPr>
      <xdr:spPr>
        <a:xfrm>
          <a:off x="6315075"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4" name="TextBox 53"/>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5" name="TextBox 54"/>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75494" cy="264560"/>
    <xdr:sp macro="" textlink="">
      <xdr:nvSpPr>
        <xdr:cNvPr id="56" name="TextBox 55"/>
        <xdr:cNvSpPr txBox="1"/>
      </xdr:nvSpPr>
      <xdr:spPr>
        <a:xfrm>
          <a:off x="5353050"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128</xdr:row>
      <xdr:rowOff>0</xdr:rowOff>
    </xdr:from>
    <xdr:ext cx="175494" cy="264560"/>
    <xdr:sp macro="" textlink="">
      <xdr:nvSpPr>
        <xdr:cNvPr id="57" name="TextBox 56"/>
        <xdr:cNvSpPr txBox="1"/>
      </xdr:nvSpPr>
      <xdr:spPr>
        <a:xfrm>
          <a:off x="6315075"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8" name="TextBox 57"/>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84731" cy="264560"/>
    <xdr:sp macro="" textlink="">
      <xdr:nvSpPr>
        <xdr:cNvPr id="59" name="TextBox 58"/>
        <xdr:cNvSpPr txBox="1"/>
      </xdr:nvSpPr>
      <xdr:spPr>
        <a:xfrm>
          <a:off x="5353050" y="897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128</xdr:row>
      <xdr:rowOff>0</xdr:rowOff>
    </xdr:from>
    <xdr:ext cx="175494" cy="264560"/>
    <xdr:sp macro="" textlink="">
      <xdr:nvSpPr>
        <xdr:cNvPr id="60" name="TextBox 59"/>
        <xdr:cNvSpPr txBox="1"/>
      </xdr:nvSpPr>
      <xdr:spPr>
        <a:xfrm>
          <a:off x="5353050"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128</xdr:row>
      <xdr:rowOff>0</xdr:rowOff>
    </xdr:from>
    <xdr:ext cx="175494" cy="264560"/>
    <xdr:sp macro="" textlink="">
      <xdr:nvSpPr>
        <xdr:cNvPr id="61" name="TextBox 60"/>
        <xdr:cNvSpPr txBox="1"/>
      </xdr:nvSpPr>
      <xdr:spPr>
        <a:xfrm>
          <a:off x="6315075" y="8972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twoCellAnchor editAs="oneCell">
    <xdr:from>
      <xdr:col>4</xdr:col>
      <xdr:colOff>0</xdr:colOff>
      <xdr:row>135</xdr:row>
      <xdr:rowOff>0</xdr:rowOff>
    </xdr:from>
    <xdr:to>
      <xdr:col>4</xdr:col>
      <xdr:colOff>180975</xdr:colOff>
      <xdr:row>136</xdr:row>
      <xdr:rowOff>85725</xdr:rowOff>
    </xdr:to>
    <xdr:sp macro="" textlink="">
      <xdr:nvSpPr>
        <xdr:cNvPr id="62" name="TextBox 13"/>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180975</xdr:colOff>
      <xdr:row>136</xdr:row>
      <xdr:rowOff>85725</xdr:rowOff>
    </xdr:to>
    <xdr:sp macro="" textlink="">
      <xdr:nvSpPr>
        <xdr:cNvPr id="63" name="TextBox 14"/>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171450</xdr:colOff>
      <xdr:row>136</xdr:row>
      <xdr:rowOff>85725</xdr:rowOff>
    </xdr:to>
    <xdr:sp macro="" textlink="">
      <xdr:nvSpPr>
        <xdr:cNvPr id="64" name="TextBox 15"/>
        <xdr:cNvSpPr txBox="1">
          <a:spLocks noChangeArrowheads="1"/>
        </xdr:cNvSpPr>
      </xdr:nvSpPr>
      <xdr:spPr bwMode="auto">
        <a:xfrm>
          <a:off x="37719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135</xdr:row>
      <xdr:rowOff>0</xdr:rowOff>
    </xdr:from>
    <xdr:to>
      <xdr:col>5</xdr:col>
      <xdr:colOff>171450</xdr:colOff>
      <xdr:row>136</xdr:row>
      <xdr:rowOff>85725</xdr:rowOff>
    </xdr:to>
    <xdr:sp macro="" textlink="">
      <xdr:nvSpPr>
        <xdr:cNvPr id="65" name="TextBox 16"/>
        <xdr:cNvSpPr txBox="1">
          <a:spLocks noChangeArrowheads="1"/>
        </xdr:cNvSpPr>
      </xdr:nvSpPr>
      <xdr:spPr bwMode="auto">
        <a:xfrm>
          <a:off x="43815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180975</xdr:colOff>
      <xdr:row>136</xdr:row>
      <xdr:rowOff>85725</xdr:rowOff>
    </xdr:to>
    <xdr:sp macro="" textlink="">
      <xdr:nvSpPr>
        <xdr:cNvPr id="66" name="TextBox 17"/>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180975</xdr:colOff>
      <xdr:row>136</xdr:row>
      <xdr:rowOff>85725</xdr:rowOff>
    </xdr:to>
    <xdr:sp macro="" textlink="">
      <xdr:nvSpPr>
        <xdr:cNvPr id="67" name="TextBox 18"/>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171450</xdr:colOff>
      <xdr:row>136</xdr:row>
      <xdr:rowOff>85725</xdr:rowOff>
    </xdr:to>
    <xdr:sp macro="" textlink="">
      <xdr:nvSpPr>
        <xdr:cNvPr id="68" name="TextBox 19"/>
        <xdr:cNvSpPr txBox="1">
          <a:spLocks noChangeArrowheads="1"/>
        </xdr:cNvSpPr>
      </xdr:nvSpPr>
      <xdr:spPr bwMode="auto">
        <a:xfrm>
          <a:off x="37719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135</xdr:row>
      <xdr:rowOff>0</xdr:rowOff>
    </xdr:from>
    <xdr:to>
      <xdr:col>5</xdr:col>
      <xdr:colOff>171450</xdr:colOff>
      <xdr:row>136</xdr:row>
      <xdr:rowOff>85725</xdr:rowOff>
    </xdr:to>
    <xdr:sp macro="" textlink="">
      <xdr:nvSpPr>
        <xdr:cNvPr id="69" name="TextBox 20"/>
        <xdr:cNvSpPr txBox="1">
          <a:spLocks noChangeArrowheads="1"/>
        </xdr:cNvSpPr>
      </xdr:nvSpPr>
      <xdr:spPr bwMode="auto">
        <a:xfrm>
          <a:off x="43815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180975</xdr:colOff>
      <xdr:row>136</xdr:row>
      <xdr:rowOff>85725</xdr:rowOff>
    </xdr:to>
    <xdr:sp macro="" textlink="">
      <xdr:nvSpPr>
        <xdr:cNvPr id="70" name="TextBox 21"/>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180975</xdr:colOff>
      <xdr:row>136</xdr:row>
      <xdr:rowOff>85725</xdr:rowOff>
    </xdr:to>
    <xdr:sp macro="" textlink="">
      <xdr:nvSpPr>
        <xdr:cNvPr id="71" name="TextBox 22"/>
        <xdr:cNvSpPr txBox="1">
          <a:spLocks noChangeArrowheads="1"/>
        </xdr:cNvSpPr>
      </xdr:nvSpPr>
      <xdr:spPr bwMode="auto">
        <a:xfrm>
          <a:off x="3771900" y="5943600"/>
          <a:ext cx="1809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135</xdr:row>
      <xdr:rowOff>0</xdr:rowOff>
    </xdr:from>
    <xdr:to>
      <xdr:col>4</xdr:col>
      <xdr:colOff>171450</xdr:colOff>
      <xdr:row>136</xdr:row>
      <xdr:rowOff>85725</xdr:rowOff>
    </xdr:to>
    <xdr:sp macro="" textlink="">
      <xdr:nvSpPr>
        <xdr:cNvPr id="72" name="TextBox 23"/>
        <xdr:cNvSpPr txBox="1">
          <a:spLocks noChangeArrowheads="1"/>
        </xdr:cNvSpPr>
      </xdr:nvSpPr>
      <xdr:spPr bwMode="auto">
        <a:xfrm>
          <a:off x="37719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135</xdr:row>
      <xdr:rowOff>0</xdr:rowOff>
    </xdr:from>
    <xdr:to>
      <xdr:col>5</xdr:col>
      <xdr:colOff>171450</xdr:colOff>
      <xdr:row>136</xdr:row>
      <xdr:rowOff>85725</xdr:rowOff>
    </xdr:to>
    <xdr:sp macro="" textlink="">
      <xdr:nvSpPr>
        <xdr:cNvPr id="73" name="TextBox 24"/>
        <xdr:cNvSpPr txBox="1">
          <a:spLocks noChangeArrowheads="1"/>
        </xdr:cNvSpPr>
      </xdr:nvSpPr>
      <xdr:spPr bwMode="auto">
        <a:xfrm>
          <a:off x="4381500" y="5943600"/>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136</xdr:row>
      <xdr:rowOff>0</xdr:rowOff>
    </xdr:from>
    <xdr:ext cx="184731" cy="264560"/>
    <xdr:sp macro="" textlink="">
      <xdr:nvSpPr>
        <xdr:cNvPr id="74" name="TextBox 73"/>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84731" cy="264560"/>
    <xdr:sp macro="" textlink="">
      <xdr:nvSpPr>
        <xdr:cNvPr id="75" name="TextBox 74"/>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75494" cy="264560"/>
    <xdr:sp macro="" textlink="">
      <xdr:nvSpPr>
        <xdr:cNvPr id="76" name="TextBox 75"/>
        <xdr:cNvSpPr txBox="1"/>
      </xdr:nvSpPr>
      <xdr:spPr>
        <a:xfrm>
          <a:off x="5648325"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136</xdr:row>
      <xdr:rowOff>0</xdr:rowOff>
    </xdr:from>
    <xdr:ext cx="175494" cy="264560"/>
    <xdr:sp macro="" textlink="">
      <xdr:nvSpPr>
        <xdr:cNvPr id="77" name="TextBox 76"/>
        <xdr:cNvSpPr txBox="1"/>
      </xdr:nvSpPr>
      <xdr:spPr>
        <a:xfrm>
          <a:off x="6419850"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84731" cy="264560"/>
    <xdr:sp macro="" textlink="">
      <xdr:nvSpPr>
        <xdr:cNvPr id="78" name="TextBox 77"/>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84731" cy="264560"/>
    <xdr:sp macro="" textlink="">
      <xdr:nvSpPr>
        <xdr:cNvPr id="79" name="TextBox 78"/>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75494" cy="264560"/>
    <xdr:sp macro="" textlink="">
      <xdr:nvSpPr>
        <xdr:cNvPr id="80" name="TextBox 79"/>
        <xdr:cNvSpPr txBox="1"/>
      </xdr:nvSpPr>
      <xdr:spPr>
        <a:xfrm>
          <a:off x="5648325"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136</xdr:row>
      <xdr:rowOff>0</xdr:rowOff>
    </xdr:from>
    <xdr:ext cx="175494" cy="264560"/>
    <xdr:sp macro="" textlink="">
      <xdr:nvSpPr>
        <xdr:cNvPr id="81" name="TextBox 80"/>
        <xdr:cNvSpPr txBox="1"/>
      </xdr:nvSpPr>
      <xdr:spPr>
        <a:xfrm>
          <a:off x="6419850"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84731" cy="264560"/>
    <xdr:sp macro="" textlink="">
      <xdr:nvSpPr>
        <xdr:cNvPr id="82" name="TextBox 81"/>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84731" cy="264560"/>
    <xdr:sp macro="" textlink="">
      <xdr:nvSpPr>
        <xdr:cNvPr id="83" name="TextBox 82"/>
        <xdr:cNvSpPr txBox="1"/>
      </xdr:nvSpPr>
      <xdr:spPr>
        <a:xfrm>
          <a:off x="5648325" y="2192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136</xdr:row>
      <xdr:rowOff>0</xdr:rowOff>
    </xdr:from>
    <xdr:ext cx="175494" cy="264560"/>
    <xdr:sp macro="" textlink="">
      <xdr:nvSpPr>
        <xdr:cNvPr id="84" name="TextBox 83"/>
        <xdr:cNvSpPr txBox="1"/>
      </xdr:nvSpPr>
      <xdr:spPr>
        <a:xfrm>
          <a:off x="5648325"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136</xdr:row>
      <xdr:rowOff>0</xdr:rowOff>
    </xdr:from>
    <xdr:ext cx="175494" cy="264560"/>
    <xdr:sp macro="" textlink="">
      <xdr:nvSpPr>
        <xdr:cNvPr id="85" name="TextBox 84"/>
        <xdr:cNvSpPr txBox="1"/>
      </xdr:nvSpPr>
      <xdr:spPr>
        <a:xfrm>
          <a:off x="6419850" y="21926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86" name="TextBox 85"/>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87" name="TextBox 86"/>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75494" cy="264560"/>
    <xdr:sp macro="" textlink="">
      <xdr:nvSpPr>
        <xdr:cNvPr id="88" name="TextBox 87"/>
        <xdr:cNvSpPr txBox="1"/>
      </xdr:nvSpPr>
      <xdr:spPr>
        <a:xfrm>
          <a:off x="5829300" y="623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89" name="TextBox 88"/>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90" name="TextBox 89"/>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75494" cy="264560"/>
    <xdr:sp macro="" textlink="">
      <xdr:nvSpPr>
        <xdr:cNvPr id="91" name="TextBox 90"/>
        <xdr:cNvSpPr txBox="1"/>
      </xdr:nvSpPr>
      <xdr:spPr>
        <a:xfrm>
          <a:off x="5829300" y="623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92" name="TextBox 91"/>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4731" cy="264560"/>
    <xdr:sp macro="" textlink="">
      <xdr:nvSpPr>
        <xdr:cNvPr id="93" name="TextBox 92"/>
        <xdr:cNvSpPr txBox="1"/>
      </xdr:nvSpPr>
      <xdr:spPr>
        <a:xfrm>
          <a:off x="5829300" y="623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75494" cy="264560"/>
    <xdr:sp macro="" textlink="">
      <xdr:nvSpPr>
        <xdr:cNvPr id="94" name="TextBox 93"/>
        <xdr:cNvSpPr txBox="1"/>
      </xdr:nvSpPr>
      <xdr:spPr>
        <a:xfrm>
          <a:off x="5829300" y="623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145</xdr:row>
      <xdr:rowOff>0</xdr:rowOff>
    </xdr:from>
    <xdr:ext cx="180975" cy="685800"/>
    <xdr:sp macro="" textlink="">
      <xdr:nvSpPr>
        <xdr:cNvPr id="95" name="TextBox 13"/>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80975" cy="685800"/>
    <xdr:sp macro="" textlink="">
      <xdr:nvSpPr>
        <xdr:cNvPr id="96" name="TextBox 14"/>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71450" cy="685800"/>
    <xdr:sp macro="" textlink="">
      <xdr:nvSpPr>
        <xdr:cNvPr id="97" name="TextBox 15"/>
        <xdr:cNvSpPr txBox="1">
          <a:spLocks noChangeArrowheads="1"/>
        </xdr:cNvSpPr>
      </xdr:nvSpPr>
      <xdr:spPr bwMode="auto">
        <a:xfrm>
          <a:off x="5800725"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145</xdr:row>
      <xdr:rowOff>0</xdr:rowOff>
    </xdr:from>
    <xdr:ext cx="171450" cy="685800"/>
    <xdr:sp macro="" textlink="">
      <xdr:nvSpPr>
        <xdr:cNvPr id="98" name="TextBox 16"/>
        <xdr:cNvSpPr txBox="1">
          <a:spLocks noChangeArrowheads="1"/>
        </xdr:cNvSpPr>
      </xdr:nvSpPr>
      <xdr:spPr bwMode="auto">
        <a:xfrm>
          <a:off x="6572250"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80975" cy="685800"/>
    <xdr:sp macro="" textlink="">
      <xdr:nvSpPr>
        <xdr:cNvPr id="99" name="TextBox 17"/>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80975" cy="685800"/>
    <xdr:sp macro="" textlink="">
      <xdr:nvSpPr>
        <xdr:cNvPr id="100" name="TextBox 18"/>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71450" cy="685800"/>
    <xdr:sp macro="" textlink="">
      <xdr:nvSpPr>
        <xdr:cNvPr id="101" name="TextBox 19"/>
        <xdr:cNvSpPr txBox="1">
          <a:spLocks noChangeArrowheads="1"/>
        </xdr:cNvSpPr>
      </xdr:nvSpPr>
      <xdr:spPr bwMode="auto">
        <a:xfrm>
          <a:off x="5800725"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145</xdr:row>
      <xdr:rowOff>0</xdr:rowOff>
    </xdr:from>
    <xdr:ext cx="171450" cy="685800"/>
    <xdr:sp macro="" textlink="">
      <xdr:nvSpPr>
        <xdr:cNvPr id="102" name="TextBox 20"/>
        <xdr:cNvSpPr txBox="1">
          <a:spLocks noChangeArrowheads="1"/>
        </xdr:cNvSpPr>
      </xdr:nvSpPr>
      <xdr:spPr bwMode="auto">
        <a:xfrm>
          <a:off x="6572250"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80975" cy="685800"/>
    <xdr:sp macro="" textlink="">
      <xdr:nvSpPr>
        <xdr:cNvPr id="103" name="TextBox 21"/>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80975" cy="685800"/>
    <xdr:sp macro="" textlink="">
      <xdr:nvSpPr>
        <xdr:cNvPr id="104" name="TextBox 22"/>
        <xdr:cNvSpPr txBox="1">
          <a:spLocks noChangeArrowheads="1"/>
        </xdr:cNvSpPr>
      </xdr:nvSpPr>
      <xdr:spPr bwMode="auto">
        <a:xfrm>
          <a:off x="5800725" y="2415540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145</xdr:row>
      <xdr:rowOff>0</xdr:rowOff>
    </xdr:from>
    <xdr:ext cx="171450" cy="685800"/>
    <xdr:sp macro="" textlink="">
      <xdr:nvSpPr>
        <xdr:cNvPr id="105" name="TextBox 23"/>
        <xdr:cNvSpPr txBox="1">
          <a:spLocks noChangeArrowheads="1"/>
        </xdr:cNvSpPr>
      </xdr:nvSpPr>
      <xdr:spPr bwMode="auto">
        <a:xfrm>
          <a:off x="5800725"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145</xdr:row>
      <xdr:rowOff>0</xdr:rowOff>
    </xdr:from>
    <xdr:ext cx="171450" cy="685800"/>
    <xdr:sp macro="" textlink="">
      <xdr:nvSpPr>
        <xdr:cNvPr id="106" name="TextBox 24"/>
        <xdr:cNvSpPr txBox="1">
          <a:spLocks noChangeArrowheads="1"/>
        </xdr:cNvSpPr>
      </xdr:nvSpPr>
      <xdr:spPr bwMode="auto">
        <a:xfrm>
          <a:off x="6572250" y="2415540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146</xdr:row>
      <xdr:rowOff>0</xdr:rowOff>
    </xdr:from>
    <xdr:ext cx="184731" cy="264560"/>
    <xdr:sp macro="" textlink="">
      <xdr:nvSpPr>
        <xdr:cNvPr id="107" name="TextBox 106"/>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84731" cy="264560"/>
    <xdr:sp macro="" textlink="">
      <xdr:nvSpPr>
        <xdr:cNvPr id="108" name="TextBox 107"/>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75494" cy="264560"/>
    <xdr:sp macro="" textlink="">
      <xdr:nvSpPr>
        <xdr:cNvPr id="109" name="TextBox 108"/>
        <xdr:cNvSpPr txBox="1"/>
      </xdr:nvSpPr>
      <xdr:spPr>
        <a:xfrm>
          <a:off x="5800725"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146</xdr:row>
      <xdr:rowOff>0</xdr:rowOff>
    </xdr:from>
    <xdr:ext cx="175494" cy="264560"/>
    <xdr:sp macro="" textlink="">
      <xdr:nvSpPr>
        <xdr:cNvPr id="110" name="TextBox 109"/>
        <xdr:cNvSpPr txBox="1"/>
      </xdr:nvSpPr>
      <xdr:spPr>
        <a:xfrm>
          <a:off x="6572250"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84731" cy="264560"/>
    <xdr:sp macro="" textlink="">
      <xdr:nvSpPr>
        <xdr:cNvPr id="111" name="TextBox 110"/>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84731" cy="264560"/>
    <xdr:sp macro="" textlink="">
      <xdr:nvSpPr>
        <xdr:cNvPr id="112" name="TextBox 111"/>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75494" cy="264560"/>
    <xdr:sp macro="" textlink="">
      <xdr:nvSpPr>
        <xdr:cNvPr id="113" name="TextBox 112"/>
        <xdr:cNvSpPr txBox="1"/>
      </xdr:nvSpPr>
      <xdr:spPr>
        <a:xfrm>
          <a:off x="5800725"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146</xdr:row>
      <xdr:rowOff>0</xdr:rowOff>
    </xdr:from>
    <xdr:ext cx="175494" cy="264560"/>
    <xdr:sp macro="" textlink="">
      <xdr:nvSpPr>
        <xdr:cNvPr id="114" name="TextBox 113"/>
        <xdr:cNvSpPr txBox="1"/>
      </xdr:nvSpPr>
      <xdr:spPr>
        <a:xfrm>
          <a:off x="6572250"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84731" cy="264560"/>
    <xdr:sp macro="" textlink="">
      <xdr:nvSpPr>
        <xdr:cNvPr id="115" name="TextBox 114"/>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84731" cy="264560"/>
    <xdr:sp macro="" textlink="">
      <xdr:nvSpPr>
        <xdr:cNvPr id="116" name="TextBox 115"/>
        <xdr:cNvSpPr txBox="1"/>
      </xdr:nvSpPr>
      <xdr:spPr>
        <a:xfrm>
          <a:off x="5800725" y="2474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146</xdr:row>
      <xdr:rowOff>0</xdr:rowOff>
    </xdr:from>
    <xdr:ext cx="175494" cy="264560"/>
    <xdr:sp macro="" textlink="">
      <xdr:nvSpPr>
        <xdr:cNvPr id="117" name="TextBox 116"/>
        <xdr:cNvSpPr txBox="1"/>
      </xdr:nvSpPr>
      <xdr:spPr>
        <a:xfrm>
          <a:off x="5800725"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146</xdr:row>
      <xdr:rowOff>0</xdr:rowOff>
    </xdr:from>
    <xdr:ext cx="175494" cy="264560"/>
    <xdr:sp macro="" textlink="">
      <xdr:nvSpPr>
        <xdr:cNvPr id="118" name="TextBox 117"/>
        <xdr:cNvSpPr txBox="1"/>
      </xdr:nvSpPr>
      <xdr:spPr>
        <a:xfrm>
          <a:off x="6572250" y="24745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19" name="TextBox 118"/>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20" name="TextBox 119"/>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75494" cy="264560"/>
    <xdr:sp macro="" textlink="">
      <xdr:nvSpPr>
        <xdr:cNvPr id="121" name="TextBox 120"/>
        <xdr:cNvSpPr txBox="1"/>
      </xdr:nvSpPr>
      <xdr:spPr>
        <a:xfrm>
          <a:off x="5648325"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154</xdr:row>
      <xdr:rowOff>0</xdr:rowOff>
    </xdr:from>
    <xdr:ext cx="175494" cy="264560"/>
    <xdr:sp macro="" textlink="">
      <xdr:nvSpPr>
        <xdr:cNvPr id="122" name="TextBox 121"/>
        <xdr:cNvSpPr txBox="1"/>
      </xdr:nvSpPr>
      <xdr:spPr>
        <a:xfrm>
          <a:off x="6419850"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23" name="TextBox 122"/>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24" name="TextBox 123"/>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75494" cy="264560"/>
    <xdr:sp macro="" textlink="">
      <xdr:nvSpPr>
        <xdr:cNvPr id="125" name="TextBox 124"/>
        <xdr:cNvSpPr txBox="1"/>
      </xdr:nvSpPr>
      <xdr:spPr>
        <a:xfrm>
          <a:off x="5648325"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154</xdr:row>
      <xdr:rowOff>0</xdr:rowOff>
    </xdr:from>
    <xdr:ext cx="175494" cy="264560"/>
    <xdr:sp macro="" textlink="">
      <xdr:nvSpPr>
        <xdr:cNvPr id="126" name="TextBox 125"/>
        <xdr:cNvSpPr txBox="1"/>
      </xdr:nvSpPr>
      <xdr:spPr>
        <a:xfrm>
          <a:off x="6419850"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27" name="TextBox 126"/>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84731" cy="264560"/>
    <xdr:sp macro="" textlink="">
      <xdr:nvSpPr>
        <xdr:cNvPr id="128" name="TextBox 127"/>
        <xdr:cNvSpPr txBox="1"/>
      </xdr:nvSpPr>
      <xdr:spPr>
        <a:xfrm>
          <a:off x="5648325" y="801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154</xdr:row>
      <xdr:rowOff>0</xdr:rowOff>
    </xdr:from>
    <xdr:ext cx="175494" cy="264560"/>
    <xdr:sp macro="" textlink="">
      <xdr:nvSpPr>
        <xdr:cNvPr id="129" name="TextBox 128"/>
        <xdr:cNvSpPr txBox="1"/>
      </xdr:nvSpPr>
      <xdr:spPr>
        <a:xfrm>
          <a:off x="5648325"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154</xdr:row>
      <xdr:rowOff>0</xdr:rowOff>
    </xdr:from>
    <xdr:ext cx="175494" cy="264560"/>
    <xdr:sp macro="" textlink="">
      <xdr:nvSpPr>
        <xdr:cNvPr id="130" name="TextBox 129"/>
        <xdr:cNvSpPr txBox="1"/>
      </xdr:nvSpPr>
      <xdr:spPr>
        <a:xfrm>
          <a:off x="6419850" y="80105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31" name="TextBox 130"/>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32" name="TextBox 131"/>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75494" cy="264560"/>
    <xdr:sp macro="" textlink="">
      <xdr:nvSpPr>
        <xdr:cNvPr id="133" name="TextBox 132"/>
        <xdr:cNvSpPr txBox="1"/>
      </xdr:nvSpPr>
      <xdr:spPr>
        <a:xfrm>
          <a:off x="5648325"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156</xdr:row>
      <xdr:rowOff>0</xdr:rowOff>
    </xdr:from>
    <xdr:ext cx="175494" cy="264560"/>
    <xdr:sp macro="" textlink="">
      <xdr:nvSpPr>
        <xdr:cNvPr id="134" name="TextBox 133"/>
        <xdr:cNvSpPr txBox="1"/>
      </xdr:nvSpPr>
      <xdr:spPr>
        <a:xfrm>
          <a:off x="6419850"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35" name="TextBox 134"/>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36" name="TextBox 135"/>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75494" cy="264560"/>
    <xdr:sp macro="" textlink="">
      <xdr:nvSpPr>
        <xdr:cNvPr id="137" name="TextBox 136"/>
        <xdr:cNvSpPr txBox="1"/>
      </xdr:nvSpPr>
      <xdr:spPr>
        <a:xfrm>
          <a:off x="5648325"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156</xdr:row>
      <xdr:rowOff>0</xdr:rowOff>
    </xdr:from>
    <xdr:ext cx="175494" cy="264560"/>
    <xdr:sp macro="" textlink="">
      <xdr:nvSpPr>
        <xdr:cNvPr id="138" name="TextBox 137"/>
        <xdr:cNvSpPr txBox="1"/>
      </xdr:nvSpPr>
      <xdr:spPr>
        <a:xfrm>
          <a:off x="6419850"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39" name="TextBox 138"/>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4731" cy="264560"/>
    <xdr:sp macro="" textlink="">
      <xdr:nvSpPr>
        <xdr:cNvPr id="140" name="TextBox 139"/>
        <xdr:cNvSpPr txBox="1"/>
      </xdr:nvSpPr>
      <xdr:spPr>
        <a:xfrm>
          <a:off x="5648325" y="92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75494" cy="264560"/>
    <xdr:sp macro="" textlink="">
      <xdr:nvSpPr>
        <xdr:cNvPr id="141" name="TextBox 140"/>
        <xdr:cNvSpPr txBox="1"/>
      </xdr:nvSpPr>
      <xdr:spPr>
        <a:xfrm>
          <a:off x="5648325"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156</xdr:row>
      <xdr:rowOff>0</xdr:rowOff>
    </xdr:from>
    <xdr:ext cx="175494" cy="264560"/>
    <xdr:sp macro="" textlink="">
      <xdr:nvSpPr>
        <xdr:cNvPr id="142" name="TextBox 141"/>
        <xdr:cNvSpPr txBox="1"/>
      </xdr:nvSpPr>
      <xdr:spPr>
        <a:xfrm>
          <a:off x="6419850" y="9210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43" name="TextBox 142"/>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44" name="TextBox 143"/>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45" name="TextBox 144"/>
        <xdr:cNvSpPr txBox="1"/>
      </xdr:nvSpPr>
      <xdr:spPr>
        <a:xfrm>
          <a:off x="5648325"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46" name="TextBox 145"/>
        <xdr:cNvSpPr txBox="1"/>
      </xdr:nvSpPr>
      <xdr:spPr>
        <a:xfrm>
          <a:off x="6419850"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47" name="TextBox 146"/>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48" name="TextBox 147"/>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49" name="TextBox 148"/>
        <xdr:cNvSpPr txBox="1"/>
      </xdr:nvSpPr>
      <xdr:spPr>
        <a:xfrm>
          <a:off x="5648325"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50" name="TextBox 149"/>
        <xdr:cNvSpPr txBox="1"/>
      </xdr:nvSpPr>
      <xdr:spPr>
        <a:xfrm>
          <a:off x="6419850"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51" name="TextBox 150"/>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52" name="TextBox 151"/>
        <xdr:cNvSpPr txBox="1"/>
      </xdr:nvSpPr>
      <xdr:spPr>
        <a:xfrm>
          <a:off x="5648325" y="1046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53" name="TextBox 152"/>
        <xdr:cNvSpPr txBox="1"/>
      </xdr:nvSpPr>
      <xdr:spPr>
        <a:xfrm>
          <a:off x="5648325"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54" name="TextBox 153"/>
        <xdr:cNvSpPr txBox="1"/>
      </xdr:nvSpPr>
      <xdr:spPr>
        <a:xfrm>
          <a:off x="6419850" y="10467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156</xdr:row>
      <xdr:rowOff>0</xdr:rowOff>
    </xdr:from>
    <xdr:ext cx="180975" cy="685800"/>
    <xdr:sp macro="" textlink="">
      <xdr:nvSpPr>
        <xdr:cNvPr id="155" name="TextBox 13"/>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80975" cy="685800"/>
    <xdr:sp macro="" textlink="">
      <xdr:nvSpPr>
        <xdr:cNvPr id="156" name="TextBox 14"/>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71450" cy="685800"/>
    <xdr:sp macro="" textlink="">
      <xdr:nvSpPr>
        <xdr:cNvPr id="157" name="TextBox 15"/>
        <xdr:cNvSpPr txBox="1">
          <a:spLocks noChangeArrowheads="1"/>
        </xdr:cNvSpPr>
      </xdr:nvSpPr>
      <xdr:spPr bwMode="auto">
        <a:xfrm>
          <a:off x="5800725"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156</xdr:row>
      <xdr:rowOff>0</xdr:rowOff>
    </xdr:from>
    <xdr:ext cx="171450" cy="685800"/>
    <xdr:sp macro="" textlink="">
      <xdr:nvSpPr>
        <xdr:cNvPr id="158" name="TextBox 16"/>
        <xdr:cNvSpPr txBox="1">
          <a:spLocks noChangeArrowheads="1"/>
        </xdr:cNvSpPr>
      </xdr:nvSpPr>
      <xdr:spPr bwMode="auto">
        <a:xfrm>
          <a:off x="6572250"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80975" cy="685800"/>
    <xdr:sp macro="" textlink="">
      <xdr:nvSpPr>
        <xdr:cNvPr id="159" name="TextBox 17"/>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80975" cy="685800"/>
    <xdr:sp macro="" textlink="">
      <xdr:nvSpPr>
        <xdr:cNvPr id="160" name="TextBox 18"/>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71450" cy="685800"/>
    <xdr:sp macro="" textlink="">
      <xdr:nvSpPr>
        <xdr:cNvPr id="161" name="TextBox 19"/>
        <xdr:cNvSpPr txBox="1">
          <a:spLocks noChangeArrowheads="1"/>
        </xdr:cNvSpPr>
      </xdr:nvSpPr>
      <xdr:spPr bwMode="auto">
        <a:xfrm>
          <a:off x="5800725"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156</xdr:row>
      <xdr:rowOff>0</xdr:rowOff>
    </xdr:from>
    <xdr:ext cx="171450" cy="685800"/>
    <xdr:sp macro="" textlink="">
      <xdr:nvSpPr>
        <xdr:cNvPr id="162" name="TextBox 20"/>
        <xdr:cNvSpPr txBox="1">
          <a:spLocks noChangeArrowheads="1"/>
        </xdr:cNvSpPr>
      </xdr:nvSpPr>
      <xdr:spPr bwMode="auto">
        <a:xfrm>
          <a:off x="6572250"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80975" cy="685800"/>
    <xdr:sp macro="" textlink="">
      <xdr:nvSpPr>
        <xdr:cNvPr id="163" name="TextBox 21"/>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80975" cy="685800"/>
    <xdr:sp macro="" textlink="">
      <xdr:nvSpPr>
        <xdr:cNvPr id="164" name="TextBox 22"/>
        <xdr:cNvSpPr txBox="1">
          <a:spLocks noChangeArrowheads="1"/>
        </xdr:cNvSpPr>
      </xdr:nvSpPr>
      <xdr:spPr bwMode="auto">
        <a:xfrm>
          <a:off x="5800725" y="66198750"/>
          <a:ext cx="180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156</xdr:row>
      <xdr:rowOff>0</xdr:rowOff>
    </xdr:from>
    <xdr:ext cx="171450" cy="685800"/>
    <xdr:sp macro="" textlink="">
      <xdr:nvSpPr>
        <xdr:cNvPr id="165" name="TextBox 23"/>
        <xdr:cNvSpPr txBox="1">
          <a:spLocks noChangeArrowheads="1"/>
        </xdr:cNvSpPr>
      </xdr:nvSpPr>
      <xdr:spPr bwMode="auto">
        <a:xfrm>
          <a:off x="5800725"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156</xdr:row>
      <xdr:rowOff>0</xdr:rowOff>
    </xdr:from>
    <xdr:ext cx="171450" cy="685800"/>
    <xdr:sp macro="" textlink="">
      <xdr:nvSpPr>
        <xdr:cNvPr id="166" name="TextBox 24"/>
        <xdr:cNvSpPr txBox="1">
          <a:spLocks noChangeArrowheads="1"/>
        </xdr:cNvSpPr>
      </xdr:nvSpPr>
      <xdr:spPr bwMode="auto">
        <a:xfrm>
          <a:off x="6572250" y="66198750"/>
          <a:ext cx="171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157</xdr:row>
      <xdr:rowOff>0</xdr:rowOff>
    </xdr:from>
    <xdr:ext cx="184731" cy="264560"/>
    <xdr:sp macro="" textlink="">
      <xdr:nvSpPr>
        <xdr:cNvPr id="167" name="TextBox 166"/>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68" name="TextBox 167"/>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69" name="TextBox 168"/>
        <xdr:cNvSpPr txBox="1"/>
      </xdr:nvSpPr>
      <xdr:spPr>
        <a:xfrm>
          <a:off x="5800725"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70" name="TextBox 169"/>
        <xdr:cNvSpPr txBox="1"/>
      </xdr:nvSpPr>
      <xdr:spPr>
        <a:xfrm>
          <a:off x="6572250"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71" name="TextBox 170"/>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72" name="TextBox 171"/>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73" name="TextBox 172"/>
        <xdr:cNvSpPr txBox="1"/>
      </xdr:nvSpPr>
      <xdr:spPr>
        <a:xfrm>
          <a:off x="5800725"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74" name="TextBox 173"/>
        <xdr:cNvSpPr txBox="1"/>
      </xdr:nvSpPr>
      <xdr:spPr>
        <a:xfrm>
          <a:off x="6572250"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75" name="TextBox 174"/>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84731" cy="264560"/>
    <xdr:sp macro="" textlink="">
      <xdr:nvSpPr>
        <xdr:cNvPr id="176" name="TextBox 175"/>
        <xdr:cNvSpPr txBox="1"/>
      </xdr:nvSpPr>
      <xdr:spPr>
        <a:xfrm>
          <a:off x="5800725" y="667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157</xdr:row>
      <xdr:rowOff>0</xdr:rowOff>
    </xdr:from>
    <xdr:ext cx="175494" cy="264560"/>
    <xdr:sp macro="" textlink="">
      <xdr:nvSpPr>
        <xdr:cNvPr id="177" name="TextBox 176"/>
        <xdr:cNvSpPr txBox="1"/>
      </xdr:nvSpPr>
      <xdr:spPr>
        <a:xfrm>
          <a:off x="5800725"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157</xdr:row>
      <xdr:rowOff>0</xdr:rowOff>
    </xdr:from>
    <xdr:ext cx="175494" cy="264560"/>
    <xdr:sp macro="" textlink="">
      <xdr:nvSpPr>
        <xdr:cNvPr id="178" name="TextBox 177"/>
        <xdr:cNvSpPr txBox="1"/>
      </xdr:nvSpPr>
      <xdr:spPr>
        <a:xfrm>
          <a:off x="6572250" y="667988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79" name="TextBox 178"/>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80" name="TextBox 179"/>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75494" cy="264560"/>
    <xdr:sp macro="" textlink="">
      <xdr:nvSpPr>
        <xdr:cNvPr id="181" name="TextBox 180"/>
        <xdr:cNvSpPr txBox="1"/>
      </xdr:nvSpPr>
      <xdr:spPr>
        <a:xfrm>
          <a:off x="5667375"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89</xdr:row>
      <xdr:rowOff>0</xdr:rowOff>
    </xdr:from>
    <xdr:ext cx="175494" cy="264560"/>
    <xdr:sp macro="" textlink="">
      <xdr:nvSpPr>
        <xdr:cNvPr id="182" name="TextBox 181"/>
        <xdr:cNvSpPr txBox="1"/>
      </xdr:nvSpPr>
      <xdr:spPr>
        <a:xfrm>
          <a:off x="64389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83" name="TextBox 182"/>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84" name="TextBox 183"/>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75494" cy="264560"/>
    <xdr:sp macro="" textlink="">
      <xdr:nvSpPr>
        <xdr:cNvPr id="185" name="TextBox 184"/>
        <xdr:cNvSpPr txBox="1"/>
      </xdr:nvSpPr>
      <xdr:spPr>
        <a:xfrm>
          <a:off x="5667375"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89</xdr:row>
      <xdr:rowOff>0</xdr:rowOff>
    </xdr:from>
    <xdr:ext cx="175494" cy="264560"/>
    <xdr:sp macro="" textlink="">
      <xdr:nvSpPr>
        <xdr:cNvPr id="186" name="TextBox 185"/>
        <xdr:cNvSpPr txBox="1"/>
      </xdr:nvSpPr>
      <xdr:spPr>
        <a:xfrm>
          <a:off x="64389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87" name="TextBox 186"/>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84731" cy="264560"/>
    <xdr:sp macro="" textlink="">
      <xdr:nvSpPr>
        <xdr:cNvPr id="188" name="TextBox 187"/>
        <xdr:cNvSpPr txBox="1"/>
      </xdr:nvSpPr>
      <xdr:spPr>
        <a:xfrm>
          <a:off x="5667375"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89</xdr:row>
      <xdr:rowOff>0</xdr:rowOff>
    </xdr:from>
    <xdr:ext cx="175494" cy="264560"/>
    <xdr:sp macro="" textlink="">
      <xdr:nvSpPr>
        <xdr:cNvPr id="189" name="TextBox 188"/>
        <xdr:cNvSpPr txBox="1"/>
      </xdr:nvSpPr>
      <xdr:spPr>
        <a:xfrm>
          <a:off x="5667375"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89</xdr:row>
      <xdr:rowOff>0</xdr:rowOff>
    </xdr:from>
    <xdr:ext cx="175494" cy="264560"/>
    <xdr:sp macro="" textlink="">
      <xdr:nvSpPr>
        <xdr:cNvPr id="190" name="TextBox 189"/>
        <xdr:cNvSpPr txBox="1"/>
      </xdr:nvSpPr>
      <xdr:spPr>
        <a:xfrm>
          <a:off x="64389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89</xdr:row>
      <xdr:rowOff>0</xdr:rowOff>
    </xdr:from>
    <xdr:ext cx="175494" cy="264560"/>
    <xdr:sp macro="" textlink="">
      <xdr:nvSpPr>
        <xdr:cNvPr id="191" name="TextBox 190"/>
        <xdr:cNvSpPr txBox="1"/>
      </xdr:nvSpPr>
      <xdr:spPr>
        <a:xfrm>
          <a:off x="49530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89</xdr:row>
      <xdr:rowOff>0</xdr:rowOff>
    </xdr:from>
    <xdr:ext cx="175494" cy="264560"/>
    <xdr:sp macro="" textlink="">
      <xdr:nvSpPr>
        <xdr:cNvPr id="192" name="TextBox 191"/>
        <xdr:cNvSpPr txBox="1"/>
      </xdr:nvSpPr>
      <xdr:spPr>
        <a:xfrm>
          <a:off x="49530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89</xdr:row>
      <xdr:rowOff>0</xdr:rowOff>
    </xdr:from>
    <xdr:ext cx="175494" cy="264560"/>
    <xdr:sp macro="" textlink="">
      <xdr:nvSpPr>
        <xdr:cNvPr id="193" name="TextBox 192"/>
        <xdr:cNvSpPr txBox="1"/>
      </xdr:nvSpPr>
      <xdr:spPr>
        <a:xfrm>
          <a:off x="4953000" y="82772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94" name="TextBox 193"/>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95" name="TextBox 194"/>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75494" cy="264560"/>
    <xdr:sp macro="" textlink="">
      <xdr:nvSpPr>
        <xdr:cNvPr id="196" name="TextBox 195"/>
        <xdr:cNvSpPr txBox="1"/>
      </xdr:nvSpPr>
      <xdr:spPr>
        <a:xfrm>
          <a:off x="5667375"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86</xdr:row>
      <xdr:rowOff>0</xdr:rowOff>
    </xdr:from>
    <xdr:ext cx="175494" cy="264560"/>
    <xdr:sp macro="" textlink="">
      <xdr:nvSpPr>
        <xdr:cNvPr id="197" name="TextBox 196"/>
        <xdr:cNvSpPr txBox="1"/>
      </xdr:nvSpPr>
      <xdr:spPr>
        <a:xfrm>
          <a:off x="64389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98" name="TextBox 197"/>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99" name="TextBox 198"/>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75494" cy="264560"/>
    <xdr:sp macro="" textlink="">
      <xdr:nvSpPr>
        <xdr:cNvPr id="200" name="TextBox 199"/>
        <xdr:cNvSpPr txBox="1"/>
      </xdr:nvSpPr>
      <xdr:spPr>
        <a:xfrm>
          <a:off x="5667375"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86</xdr:row>
      <xdr:rowOff>0</xdr:rowOff>
    </xdr:from>
    <xdr:ext cx="175494" cy="264560"/>
    <xdr:sp macro="" textlink="">
      <xdr:nvSpPr>
        <xdr:cNvPr id="201" name="TextBox 200"/>
        <xdr:cNvSpPr txBox="1"/>
      </xdr:nvSpPr>
      <xdr:spPr>
        <a:xfrm>
          <a:off x="64389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202" name="TextBox 201"/>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203" name="TextBox 202"/>
        <xdr:cNvSpPr txBox="1"/>
      </xdr:nvSpPr>
      <xdr:spPr>
        <a:xfrm>
          <a:off x="56673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86</xdr:row>
      <xdr:rowOff>0</xdr:rowOff>
    </xdr:from>
    <xdr:ext cx="175494" cy="264560"/>
    <xdr:sp macro="" textlink="">
      <xdr:nvSpPr>
        <xdr:cNvPr id="205" name="TextBox 204"/>
        <xdr:cNvSpPr txBox="1"/>
      </xdr:nvSpPr>
      <xdr:spPr>
        <a:xfrm>
          <a:off x="64389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86</xdr:row>
      <xdr:rowOff>0</xdr:rowOff>
    </xdr:from>
    <xdr:ext cx="175494" cy="264560"/>
    <xdr:sp macro="" textlink="">
      <xdr:nvSpPr>
        <xdr:cNvPr id="206" name="TextBox 205"/>
        <xdr:cNvSpPr txBox="1"/>
      </xdr:nvSpPr>
      <xdr:spPr>
        <a:xfrm>
          <a:off x="49530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86</xdr:row>
      <xdr:rowOff>0</xdr:rowOff>
    </xdr:from>
    <xdr:ext cx="175494" cy="264560"/>
    <xdr:sp macro="" textlink="">
      <xdr:nvSpPr>
        <xdr:cNvPr id="207" name="TextBox 206"/>
        <xdr:cNvSpPr txBox="1"/>
      </xdr:nvSpPr>
      <xdr:spPr>
        <a:xfrm>
          <a:off x="49530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86</xdr:row>
      <xdr:rowOff>0</xdr:rowOff>
    </xdr:from>
    <xdr:ext cx="175494" cy="264560"/>
    <xdr:sp macro="" textlink="">
      <xdr:nvSpPr>
        <xdr:cNvPr id="208" name="TextBox 207"/>
        <xdr:cNvSpPr txBox="1"/>
      </xdr:nvSpPr>
      <xdr:spPr>
        <a:xfrm>
          <a:off x="4953000" y="63055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09" name="TextBox 208"/>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10" name="TextBox 209"/>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11" name="TextBox 210"/>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12" name="TextBox 211"/>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13" name="TextBox 212"/>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14" name="TextBox 213"/>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15" name="TextBox 214"/>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16" name="TextBox 215"/>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17" name="TextBox 216"/>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18" name="TextBox 217"/>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19" name="TextBox 218"/>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20" name="TextBox 219"/>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21" name="TextBox 220"/>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22" name="TextBox 221"/>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23" name="TextBox 222"/>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24" name="TextBox 223"/>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25" name="TextBox 224"/>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26" name="TextBox 225"/>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27" name="TextBox 226"/>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28" name="TextBox 227"/>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29" name="TextBox 228"/>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230" name="TextBox 229"/>
        <xdr:cNvSpPr txBox="1"/>
      </xdr:nvSpPr>
      <xdr:spPr>
        <a:xfrm>
          <a:off x="5800725" y="815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231" name="TextBox 230"/>
        <xdr:cNvSpPr txBox="1"/>
      </xdr:nvSpPr>
      <xdr:spPr>
        <a:xfrm>
          <a:off x="5800725"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232" name="TextBox 231"/>
        <xdr:cNvSpPr txBox="1"/>
      </xdr:nvSpPr>
      <xdr:spPr>
        <a:xfrm>
          <a:off x="6572250" y="81524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33" name="TextBox 232"/>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34" name="TextBox 233"/>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75494" cy="264560"/>
    <xdr:sp macro="" textlink="">
      <xdr:nvSpPr>
        <xdr:cNvPr id="235" name="TextBox 234"/>
        <xdr:cNvSpPr txBox="1"/>
      </xdr:nvSpPr>
      <xdr:spPr>
        <a:xfrm>
          <a:off x="5467350" y="18268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36" name="TextBox 235"/>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37" name="TextBox 236"/>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75494" cy="264560"/>
    <xdr:sp macro="" textlink="">
      <xdr:nvSpPr>
        <xdr:cNvPr id="238" name="TextBox 237"/>
        <xdr:cNvSpPr txBox="1"/>
      </xdr:nvSpPr>
      <xdr:spPr>
        <a:xfrm>
          <a:off x="5467350" y="18268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39" name="TextBox 238"/>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84731" cy="264560"/>
    <xdr:sp macro="" textlink="">
      <xdr:nvSpPr>
        <xdr:cNvPr id="240" name="TextBox 239"/>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218</xdr:row>
      <xdr:rowOff>0</xdr:rowOff>
    </xdr:from>
    <xdr:ext cx="175494" cy="264560"/>
    <xdr:sp macro="" textlink="">
      <xdr:nvSpPr>
        <xdr:cNvPr id="241" name="TextBox 240"/>
        <xdr:cNvSpPr txBox="1"/>
      </xdr:nvSpPr>
      <xdr:spPr>
        <a:xfrm>
          <a:off x="5467350" y="182689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42" name="TextBox 241"/>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43" name="TextBox 242"/>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75494" cy="264560"/>
    <xdr:sp macro="" textlink="">
      <xdr:nvSpPr>
        <xdr:cNvPr id="244" name="TextBox 243"/>
        <xdr:cNvSpPr txBox="1"/>
      </xdr:nvSpPr>
      <xdr:spPr>
        <a:xfrm>
          <a:off x="5648325"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45" name="TextBox 244"/>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46" name="TextBox 245"/>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47" name="TextBox 246"/>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75494" cy="264560"/>
    <xdr:sp macro="" textlink="">
      <xdr:nvSpPr>
        <xdr:cNvPr id="248" name="TextBox 247"/>
        <xdr:cNvSpPr txBox="1"/>
      </xdr:nvSpPr>
      <xdr:spPr>
        <a:xfrm>
          <a:off x="5648325"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49" name="TextBox 248"/>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0" name="TextBox 249"/>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1" name="TextBox 250"/>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75494" cy="264560"/>
    <xdr:sp macro="" textlink="">
      <xdr:nvSpPr>
        <xdr:cNvPr id="252" name="TextBox 251"/>
        <xdr:cNvSpPr txBox="1"/>
      </xdr:nvSpPr>
      <xdr:spPr>
        <a:xfrm>
          <a:off x="5648325"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53" name="TextBox 252"/>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4" name="TextBox 253"/>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5" name="TextBox 254"/>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75494" cy="264560"/>
    <xdr:sp macro="" textlink="">
      <xdr:nvSpPr>
        <xdr:cNvPr id="256" name="TextBox 255"/>
        <xdr:cNvSpPr txBox="1"/>
      </xdr:nvSpPr>
      <xdr:spPr>
        <a:xfrm>
          <a:off x="5648325"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57" name="TextBox 256"/>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8" name="TextBox 257"/>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59" name="TextBox 258"/>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75494" cy="264560"/>
    <xdr:sp macro="" textlink="">
      <xdr:nvSpPr>
        <xdr:cNvPr id="260" name="TextBox 259"/>
        <xdr:cNvSpPr txBox="1"/>
      </xdr:nvSpPr>
      <xdr:spPr>
        <a:xfrm>
          <a:off x="5648325"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61" name="TextBox 260"/>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62" name="TextBox 261"/>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307</xdr:row>
      <xdr:rowOff>0</xdr:rowOff>
    </xdr:from>
    <xdr:ext cx="184731" cy="264560"/>
    <xdr:sp macro="" textlink="">
      <xdr:nvSpPr>
        <xdr:cNvPr id="263" name="TextBox 262"/>
        <xdr:cNvSpPr txBox="1"/>
      </xdr:nvSpPr>
      <xdr:spPr>
        <a:xfrm>
          <a:off x="5648325" y="54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307</xdr:row>
      <xdr:rowOff>0</xdr:rowOff>
    </xdr:from>
    <xdr:ext cx="175494" cy="264560"/>
    <xdr:sp macro="" textlink="">
      <xdr:nvSpPr>
        <xdr:cNvPr id="265" name="TextBox 264"/>
        <xdr:cNvSpPr txBox="1"/>
      </xdr:nvSpPr>
      <xdr:spPr>
        <a:xfrm>
          <a:off x="6419850" y="54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twoCellAnchor>
    <xdr:from>
      <xdr:col>3</xdr:col>
      <xdr:colOff>704850</xdr:colOff>
      <xdr:row>316</xdr:row>
      <xdr:rowOff>0</xdr:rowOff>
    </xdr:from>
    <xdr:to>
      <xdr:col>4</xdr:col>
      <xdr:colOff>76200</xdr:colOff>
      <xdr:row>316</xdr:row>
      <xdr:rowOff>0</xdr:rowOff>
    </xdr:to>
    <xdr:sp macro="" textlink="">
      <xdr:nvSpPr>
        <xdr:cNvPr id="266" name="TextBox 1"/>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67" name="TextBox 2"/>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68" name="TextBox 3"/>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762000</xdr:colOff>
      <xdr:row>316</xdr:row>
      <xdr:rowOff>0</xdr:rowOff>
    </xdr:from>
    <xdr:to>
      <xdr:col>5</xdr:col>
      <xdr:colOff>180975</xdr:colOff>
      <xdr:row>316</xdr:row>
      <xdr:rowOff>0</xdr:rowOff>
    </xdr:to>
    <xdr:sp macro="" textlink="">
      <xdr:nvSpPr>
        <xdr:cNvPr id="269" name="TextBox 4"/>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0" name="TextBox 5"/>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1" name="TextBox 6"/>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2" name="TextBox 7"/>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762000</xdr:colOff>
      <xdr:row>316</xdr:row>
      <xdr:rowOff>0</xdr:rowOff>
    </xdr:from>
    <xdr:to>
      <xdr:col>5</xdr:col>
      <xdr:colOff>180975</xdr:colOff>
      <xdr:row>316</xdr:row>
      <xdr:rowOff>0</xdr:rowOff>
    </xdr:to>
    <xdr:sp macro="" textlink="">
      <xdr:nvSpPr>
        <xdr:cNvPr id="273" name="TextBox 8"/>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4" name="TextBox 9"/>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5" name="TextBox 10"/>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704850</xdr:colOff>
      <xdr:row>316</xdr:row>
      <xdr:rowOff>0</xdr:rowOff>
    </xdr:from>
    <xdr:to>
      <xdr:col>4</xdr:col>
      <xdr:colOff>76200</xdr:colOff>
      <xdr:row>316</xdr:row>
      <xdr:rowOff>0</xdr:rowOff>
    </xdr:to>
    <xdr:sp macro="" textlink="">
      <xdr:nvSpPr>
        <xdr:cNvPr id="276" name="TextBox 11"/>
        <xdr:cNvSpPr txBox="1">
          <a:spLocks noChangeArrowheads="1"/>
        </xdr:cNvSpPr>
      </xdr:nvSpPr>
      <xdr:spPr bwMode="auto">
        <a:xfrm>
          <a:off x="5381625" y="6915150"/>
          <a:ext cx="1238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762000</xdr:colOff>
      <xdr:row>316</xdr:row>
      <xdr:rowOff>0</xdr:rowOff>
    </xdr:from>
    <xdr:to>
      <xdr:col>5</xdr:col>
      <xdr:colOff>180975</xdr:colOff>
      <xdr:row>316</xdr:row>
      <xdr:rowOff>0</xdr:rowOff>
    </xdr:to>
    <xdr:sp macro="" textlink="">
      <xdr:nvSpPr>
        <xdr:cNvPr id="277" name="TextBox 12"/>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78" name="TextBox 1"/>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79" name="TextBox 2"/>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171450</xdr:colOff>
      <xdr:row>316</xdr:row>
      <xdr:rowOff>0</xdr:rowOff>
    </xdr:to>
    <xdr:sp macro="" textlink="">
      <xdr:nvSpPr>
        <xdr:cNvPr id="280" name="TextBox 3"/>
        <xdr:cNvSpPr txBox="1">
          <a:spLocks noChangeArrowheads="1"/>
        </xdr:cNvSpPr>
      </xdr:nvSpPr>
      <xdr:spPr bwMode="auto">
        <a:xfrm>
          <a:off x="54292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771525</xdr:colOff>
      <xdr:row>316</xdr:row>
      <xdr:rowOff>0</xdr:rowOff>
    </xdr:from>
    <xdr:to>
      <xdr:col>5</xdr:col>
      <xdr:colOff>171450</xdr:colOff>
      <xdr:row>316</xdr:row>
      <xdr:rowOff>0</xdr:rowOff>
    </xdr:to>
    <xdr:sp macro="" textlink="">
      <xdr:nvSpPr>
        <xdr:cNvPr id="281" name="TextBox 4"/>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82" name="TextBox 5"/>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83" name="TextBox 6"/>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171450</xdr:colOff>
      <xdr:row>316</xdr:row>
      <xdr:rowOff>0</xdr:rowOff>
    </xdr:to>
    <xdr:sp macro="" textlink="">
      <xdr:nvSpPr>
        <xdr:cNvPr id="284" name="TextBox 7"/>
        <xdr:cNvSpPr txBox="1">
          <a:spLocks noChangeArrowheads="1"/>
        </xdr:cNvSpPr>
      </xdr:nvSpPr>
      <xdr:spPr bwMode="auto">
        <a:xfrm>
          <a:off x="54292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771525</xdr:colOff>
      <xdr:row>316</xdr:row>
      <xdr:rowOff>0</xdr:rowOff>
    </xdr:from>
    <xdr:to>
      <xdr:col>5</xdr:col>
      <xdr:colOff>171450</xdr:colOff>
      <xdr:row>316</xdr:row>
      <xdr:rowOff>0</xdr:rowOff>
    </xdr:to>
    <xdr:sp macro="" textlink="">
      <xdr:nvSpPr>
        <xdr:cNvPr id="285" name="TextBox 8"/>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86" name="TextBox 9"/>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180975</xdr:colOff>
      <xdr:row>316</xdr:row>
      <xdr:rowOff>0</xdr:rowOff>
    </xdr:to>
    <xdr:sp macro="" textlink="">
      <xdr:nvSpPr>
        <xdr:cNvPr id="287" name="TextBox 10"/>
        <xdr:cNvSpPr txBox="1">
          <a:spLocks noChangeArrowheads="1"/>
        </xdr:cNvSpPr>
      </xdr:nvSpPr>
      <xdr:spPr bwMode="auto">
        <a:xfrm>
          <a:off x="54292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316</xdr:row>
      <xdr:rowOff>0</xdr:rowOff>
    </xdr:from>
    <xdr:to>
      <xdr:col>4</xdr:col>
      <xdr:colOff>171450</xdr:colOff>
      <xdr:row>316</xdr:row>
      <xdr:rowOff>0</xdr:rowOff>
    </xdr:to>
    <xdr:sp macro="" textlink="">
      <xdr:nvSpPr>
        <xdr:cNvPr id="288" name="TextBox 11"/>
        <xdr:cNvSpPr txBox="1">
          <a:spLocks noChangeArrowheads="1"/>
        </xdr:cNvSpPr>
      </xdr:nvSpPr>
      <xdr:spPr bwMode="auto">
        <a:xfrm>
          <a:off x="54292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771525</xdr:colOff>
      <xdr:row>316</xdr:row>
      <xdr:rowOff>0</xdr:rowOff>
    </xdr:from>
    <xdr:to>
      <xdr:col>5</xdr:col>
      <xdr:colOff>171450</xdr:colOff>
      <xdr:row>316</xdr:row>
      <xdr:rowOff>0</xdr:rowOff>
    </xdr:to>
    <xdr:sp macro="" textlink="">
      <xdr:nvSpPr>
        <xdr:cNvPr id="289" name="Text Box 36"/>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0" name="TextBox 1"/>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1" name="TextBox 2"/>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2" name="TextBox 3"/>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762000</xdr:colOff>
      <xdr:row>316</xdr:row>
      <xdr:rowOff>0</xdr:rowOff>
    </xdr:from>
    <xdr:to>
      <xdr:col>6</xdr:col>
      <xdr:colOff>180975</xdr:colOff>
      <xdr:row>316</xdr:row>
      <xdr:rowOff>0</xdr:rowOff>
    </xdr:to>
    <xdr:sp macro="" textlink="">
      <xdr:nvSpPr>
        <xdr:cNvPr id="293" name="TextBox 4"/>
        <xdr:cNvSpPr txBox="1">
          <a:spLocks noChangeArrowheads="1"/>
        </xdr:cNvSpPr>
      </xdr:nvSpPr>
      <xdr:spPr bwMode="auto">
        <a:xfrm>
          <a:off x="678180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4" name="TextBox 5"/>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5" name="TextBox 6"/>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6" name="TextBox 7"/>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762000</xdr:colOff>
      <xdr:row>316</xdr:row>
      <xdr:rowOff>0</xdr:rowOff>
    </xdr:from>
    <xdr:to>
      <xdr:col>6</xdr:col>
      <xdr:colOff>180975</xdr:colOff>
      <xdr:row>316</xdr:row>
      <xdr:rowOff>0</xdr:rowOff>
    </xdr:to>
    <xdr:sp macro="" textlink="">
      <xdr:nvSpPr>
        <xdr:cNvPr id="297" name="TextBox 8"/>
        <xdr:cNvSpPr txBox="1">
          <a:spLocks noChangeArrowheads="1"/>
        </xdr:cNvSpPr>
      </xdr:nvSpPr>
      <xdr:spPr bwMode="auto">
        <a:xfrm>
          <a:off x="678180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8" name="TextBox 9"/>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299" name="TextBox 10"/>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704850</xdr:colOff>
      <xdr:row>316</xdr:row>
      <xdr:rowOff>0</xdr:rowOff>
    </xdr:from>
    <xdr:to>
      <xdr:col>5</xdr:col>
      <xdr:colOff>76200</xdr:colOff>
      <xdr:row>316</xdr:row>
      <xdr:rowOff>0</xdr:rowOff>
    </xdr:to>
    <xdr:sp macro="" textlink="">
      <xdr:nvSpPr>
        <xdr:cNvPr id="300" name="TextBox 11"/>
        <xdr:cNvSpPr txBox="1">
          <a:spLocks noChangeArrowheads="1"/>
        </xdr:cNvSpPr>
      </xdr:nvSpPr>
      <xdr:spPr bwMode="auto">
        <a:xfrm>
          <a:off x="6115050" y="691515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762000</xdr:colOff>
      <xdr:row>316</xdr:row>
      <xdr:rowOff>0</xdr:rowOff>
    </xdr:from>
    <xdr:to>
      <xdr:col>6</xdr:col>
      <xdr:colOff>180975</xdr:colOff>
      <xdr:row>316</xdr:row>
      <xdr:rowOff>0</xdr:rowOff>
    </xdr:to>
    <xdr:sp macro="" textlink="">
      <xdr:nvSpPr>
        <xdr:cNvPr id="301" name="TextBox 12"/>
        <xdr:cNvSpPr txBox="1">
          <a:spLocks noChangeArrowheads="1"/>
        </xdr:cNvSpPr>
      </xdr:nvSpPr>
      <xdr:spPr bwMode="auto">
        <a:xfrm>
          <a:off x="678180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02" name="TextBox 1"/>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03" name="TextBox 2"/>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171450</xdr:colOff>
      <xdr:row>316</xdr:row>
      <xdr:rowOff>0</xdr:rowOff>
    </xdr:to>
    <xdr:sp macro="" textlink="">
      <xdr:nvSpPr>
        <xdr:cNvPr id="304" name="TextBox 3"/>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771525</xdr:colOff>
      <xdr:row>316</xdr:row>
      <xdr:rowOff>0</xdr:rowOff>
    </xdr:from>
    <xdr:to>
      <xdr:col>6</xdr:col>
      <xdr:colOff>171450</xdr:colOff>
      <xdr:row>316</xdr:row>
      <xdr:rowOff>0</xdr:rowOff>
    </xdr:to>
    <xdr:sp macro="" textlink="">
      <xdr:nvSpPr>
        <xdr:cNvPr id="305" name="TextBox 4"/>
        <xdr:cNvSpPr txBox="1">
          <a:spLocks noChangeArrowheads="1"/>
        </xdr:cNvSpPr>
      </xdr:nvSpPr>
      <xdr:spPr bwMode="auto">
        <a:xfrm>
          <a:off x="678180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06" name="TextBox 5"/>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07" name="TextBox 6"/>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171450</xdr:colOff>
      <xdr:row>316</xdr:row>
      <xdr:rowOff>0</xdr:rowOff>
    </xdr:to>
    <xdr:sp macro="" textlink="">
      <xdr:nvSpPr>
        <xdr:cNvPr id="308" name="TextBox 7"/>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771525</xdr:colOff>
      <xdr:row>316</xdr:row>
      <xdr:rowOff>0</xdr:rowOff>
    </xdr:from>
    <xdr:to>
      <xdr:col>6</xdr:col>
      <xdr:colOff>171450</xdr:colOff>
      <xdr:row>316</xdr:row>
      <xdr:rowOff>0</xdr:rowOff>
    </xdr:to>
    <xdr:sp macro="" textlink="">
      <xdr:nvSpPr>
        <xdr:cNvPr id="309" name="TextBox 8"/>
        <xdr:cNvSpPr txBox="1">
          <a:spLocks noChangeArrowheads="1"/>
        </xdr:cNvSpPr>
      </xdr:nvSpPr>
      <xdr:spPr bwMode="auto">
        <a:xfrm>
          <a:off x="678180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10" name="TextBox 9"/>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180975</xdr:colOff>
      <xdr:row>316</xdr:row>
      <xdr:rowOff>0</xdr:rowOff>
    </xdr:to>
    <xdr:sp macro="" textlink="">
      <xdr:nvSpPr>
        <xdr:cNvPr id="311" name="TextBox 10"/>
        <xdr:cNvSpPr txBox="1">
          <a:spLocks noChangeArrowheads="1"/>
        </xdr:cNvSpPr>
      </xdr:nvSpPr>
      <xdr:spPr bwMode="auto">
        <a:xfrm>
          <a:off x="6115050" y="6915150"/>
          <a:ext cx="1809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316</xdr:row>
      <xdr:rowOff>0</xdr:rowOff>
    </xdr:from>
    <xdr:to>
      <xdr:col>5</xdr:col>
      <xdr:colOff>171450</xdr:colOff>
      <xdr:row>316</xdr:row>
      <xdr:rowOff>0</xdr:rowOff>
    </xdr:to>
    <xdr:sp macro="" textlink="">
      <xdr:nvSpPr>
        <xdr:cNvPr id="312" name="TextBox 11"/>
        <xdr:cNvSpPr txBox="1">
          <a:spLocks noChangeArrowheads="1"/>
        </xdr:cNvSpPr>
      </xdr:nvSpPr>
      <xdr:spPr bwMode="auto">
        <a:xfrm>
          <a:off x="611505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771525</xdr:colOff>
      <xdr:row>316</xdr:row>
      <xdr:rowOff>0</xdr:rowOff>
    </xdr:from>
    <xdr:to>
      <xdr:col>6</xdr:col>
      <xdr:colOff>171450</xdr:colOff>
      <xdr:row>316</xdr:row>
      <xdr:rowOff>0</xdr:rowOff>
    </xdr:to>
    <xdr:sp macro="" textlink="">
      <xdr:nvSpPr>
        <xdr:cNvPr id="313" name="Text Box 60"/>
        <xdr:cNvSpPr txBox="1">
          <a:spLocks noChangeArrowheads="1"/>
        </xdr:cNvSpPr>
      </xdr:nvSpPr>
      <xdr:spPr bwMode="auto">
        <a:xfrm>
          <a:off x="6781800" y="6915150"/>
          <a:ext cx="17145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0</xdr:colOff>
      <xdr:row>315</xdr:row>
      <xdr:rowOff>0</xdr:rowOff>
    </xdr:from>
    <xdr:ext cx="184731" cy="264560"/>
    <xdr:sp macro="" textlink="">
      <xdr:nvSpPr>
        <xdr:cNvPr id="314" name="TextBox 1"/>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15" name="TextBox 2"/>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16" name="TextBox 3"/>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317" name="TextBox 4"/>
        <xdr:cNvSpPr txBox="1"/>
      </xdr:nvSpPr>
      <xdr:spPr>
        <a:xfrm>
          <a:off x="61150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18" name="TextBox 5"/>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19" name="TextBox 6"/>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20" name="TextBox 7"/>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321" name="TextBox 8"/>
        <xdr:cNvSpPr txBox="1"/>
      </xdr:nvSpPr>
      <xdr:spPr>
        <a:xfrm>
          <a:off x="61150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22" name="TextBox 9"/>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23" name="TextBox 10"/>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24" name="TextBox 11"/>
        <xdr:cNvSpPr txBox="1"/>
      </xdr:nvSpPr>
      <xdr:spPr>
        <a:xfrm>
          <a:off x="54292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325" name="TextBox 12"/>
        <xdr:cNvSpPr txBox="1"/>
      </xdr:nvSpPr>
      <xdr:spPr>
        <a:xfrm>
          <a:off x="6115050" y="596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26" name="TextBox 325"/>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27" name="TextBox 326"/>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75494" cy="264560"/>
    <xdr:sp macro="" textlink="">
      <xdr:nvSpPr>
        <xdr:cNvPr id="328" name="TextBox 327"/>
        <xdr:cNvSpPr txBox="1"/>
      </xdr:nvSpPr>
      <xdr:spPr>
        <a:xfrm>
          <a:off x="5648325"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325</xdr:row>
      <xdr:rowOff>0</xdr:rowOff>
    </xdr:from>
    <xdr:ext cx="175494" cy="264560"/>
    <xdr:sp macro="" textlink="">
      <xdr:nvSpPr>
        <xdr:cNvPr id="329" name="TextBox 328"/>
        <xdr:cNvSpPr txBox="1"/>
      </xdr:nvSpPr>
      <xdr:spPr>
        <a:xfrm>
          <a:off x="6419850"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30" name="TextBox 329"/>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31" name="TextBox 330"/>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75494" cy="264560"/>
    <xdr:sp macro="" textlink="">
      <xdr:nvSpPr>
        <xdr:cNvPr id="332" name="TextBox 331"/>
        <xdr:cNvSpPr txBox="1"/>
      </xdr:nvSpPr>
      <xdr:spPr>
        <a:xfrm>
          <a:off x="5648325"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325</xdr:row>
      <xdr:rowOff>0</xdr:rowOff>
    </xdr:from>
    <xdr:ext cx="175494" cy="264560"/>
    <xdr:sp macro="" textlink="">
      <xdr:nvSpPr>
        <xdr:cNvPr id="333" name="TextBox 332"/>
        <xdr:cNvSpPr txBox="1"/>
      </xdr:nvSpPr>
      <xdr:spPr>
        <a:xfrm>
          <a:off x="6419850"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34" name="TextBox 333"/>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84731" cy="264560"/>
    <xdr:sp macro="" textlink="">
      <xdr:nvSpPr>
        <xdr:cNvPr id="335" name="TextBox 334"/>
        <xdr:cNvSpPr txBox="1"/>
      </xdr:nvSpPr>
      <xdr:spPr>
        <a:xfrm>
          <a:off x="5648325" y="584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325</xdr:row>
      <xdr:rowOff>0</xdr:rowOff>
    </xdr:from>
    <xdr:ext cx="175494" cy="264560"/>
    <xdr:sp macro="" textlink="">
      <xdr:nvSpPr>
        <xdr:cNvPr id="336" name="TextBox 335"/>
        <xdr:cNvSpPr txBox="1"/>
      </xdr:nvSpPr>
      <xdr:spPr>
        <a:xfrm>
          <a:off x="5648325"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325</xdr:row>
      <xdr:rowOff>0</xdr:rowOff>
    </xdr:from>
    <xdr:ext cx="175494" cy="264560"/>
    <xdr:sp macro="" textlink="">
      <xdr:nvSpPr>
        <xdr:cNvPr id="337" name="TextBox 336"/>
        <xdr:cNvSpPr txBox="1"/>
      </xdr:nvSpPr>
      <xdr:spPr>
        <a:xfrm>
          <a:off x="6419850" y="58483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38" name="TextBox 337"/>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39" name="TextBox 338"/>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0" name="TextBox 339"/>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2" name="TextBox 341"/>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3" name="TextBox 342"/>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4" name="TextBox 343"/>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347</xdr:row>
      <xdr:rowOff>0</xdr:rowOff>
    </xdr:from>
    <xdr:ext cx="184731" cy="264560"/>
    <xdr:sp macro="" textlink="">
      <xdr:nvSpPr>
        <xdr:cNvPr id="345" name="TextBox 344"/>
        <xdr:cNvSpPr txBox="1"/>
      </xdr:nvSpPr>
      <xdr:spPr>
        <a:xfrm>
          <a:off x="6238875"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6" name="TextBox 345"/>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7" name="TextBox 346"/>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347</xdr:row>
      <xdr:rowOff>0</xdr:rowOff>
    </xdr:from>
    <xdr:ext cx="184731" cy="264560"/>
    <xdr:sp macro="" textlink="">
      <xdr:nvSpPr>
        <xdr:cNvPr id="348" name="TextBox 347"/>
        <xdr:cNvSpPr txBox="1"/>
      </xdr:nvSpPr>
      <xdr:spPr>
        <a:xfrm>
          <a:off x="5467350"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347</xdr:row>
      <xdr:rowOff>0</xdr:rowOff>
    </xdr:from>
    <xdr:ext cx="184731" cy="264560"/>
    <xdr:sp macro="" textlink="">
      <xdr:nvSpPr>
        <xdr:cNvPr id="349" name="TextBox 348"/>
        <xdr:cNvSpPr txBox="1"/>
      </xdr:nvSpPr>
      <xdr:spPr>
        <a:xfrm>
          <a:off x="6238875" y="35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0" name="TextBox 349"/>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1" name="TextBox 350"/>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52" name="TextBox 351"/>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53" name="TextBox 352"/>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4" name="TextBox 353"/>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5" name="TextBox 354"/>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56" name="TextBox 355"/>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57" name="TextBox 356"/>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8" name="TextBox 357"/>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59" name="TextBox 358"/>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60" name="TextBox 359"/>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61" name="TextBox 360"/>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62" name="TextBox 361"/>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63" name="TextBox 362"/>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64" name="TextBox 363"/>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65" name="TextBox 364"/>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66" name="TextBox 365"/>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67" name="TextBox 366"/>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68" name="TextBox 367"/>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69" name="TextBox 368"/>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70" name="TextBox 369"/>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84731" cy="264560"/>
    <xdr:sp macro="" textlink="">
      <xdr:nvSpPr>
        <xdr:cNvPr id="371" name="TextBox 370"/>
        <xdr:cNvSpPr txBox="1"/>
      </xdr:nvSpPr>
      <xdr:spPr>
        <a:xfrm>
          <a:off x="5800725" y="8514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189</xdr:row>
      <xdr:rowOff>0</xdr:rowOff>
    </xdr:from>
    <xdr:ext cx="175494" cy="264560"/>
    <xdr:sp macro="" textlink="">
      <xdr:nvSpPr>
        <xdr:cNvPr id="372" name="TextBox 371"/>
        <xdr:cNvSpPr txBox="1"/>
      </xdr:nvSpPr>
      <xdr:spPr>
        <a:xfrm>
          <a:off x="5800725"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189</xdr:row>
      <xdr:rowOff>0</xdr:rowOff>
    </xdr:from>
    <xdr:ext cx="175494" cy="264560"/>
    <xdr:sp macro="" textlink="">
      <xdr:nvSpPr>
        <xdr:cNvPr id="373" name="TextBox 372"/>
        <xdr:cNvSpPr txBox="1"/>
      </xdr:nvSpPr>
      <xdr:spPr>
        <a:xfrm>
          <a:off x="6572250" y="851439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74" name="TextBox 373"/>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75" name="TextBox 374"/>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76" name="TextBox 375"/>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77" name="TextBox 376"/>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78" name="TextBox 377"/>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79" name="TextBox 378"/>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80" name="TextBox 379"/>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81" name="TextBox 380"/>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2" name="TextBox 381"/>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3" name="TextBox 382"/>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84" name="TextBox 383"/>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85" name="TextBox 384"/>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6" name="TextBox 385"/>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7" name="TextBox 386"/>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88" name="TextBox 387"/>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89" name="TextBox 388"/>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0" name="TextBox 389"/>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1" name="TextBox 390"/>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92" name="TextBox 391"/>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93" name="TextBox 392"/>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4" name="TextBox 393"/>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5" name="TextBox 394"/>
        <xdr:cNvSpPr txBox="1"/>
      </xdr:nvSpPr>
      <xdr:spPr>
        <a:xfrm>
          <a:off x="5800725" y="10270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75494" cy="264560"/>
    <xdr:sp macro="" textlink="">
      <xdr:nvSpPr>
        <xdr:cNvPr id="396" name="TextBox 395"/>
        <xdr:cNvSpPr txBox="1"/>
      </xdr:nvSpPr>
      <xdr:spPr>
        <a:xfrm>
          <a:off x="5800725"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75494" cy="264560"/>
    <xdr:sp macro="" textlink="">
      <xdr:nvSpPr>
        <xdr:cNvPr id="397" name="TextBox 396"/>
        <xdr:cNvSpPr txBox="1"/>
      </xdr:nvSpPr>
      <xdr:spPr>
        <a:xfrm>
          <a:off x="6572250" y="102708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398" name="TextBox 397"/>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399" name="TextBox 398"/>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00" name="TextBox 399"/>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01" name="TextBox 400"/>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02" name="TextBox 401"/>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03" name="TextBox 402"/>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04" name="TextBox 403"/>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05" name="TextBox 404"/>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06" name="TextBox 405"/>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07" name="TextBox 406"/>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08" name="TextBox 407"/>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09" name="TextBox 408"/>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0" name="TextBox 409"/>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1" name="TextBox 410"/>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12" name="TextBox 411"/>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13" name="TextBox 412"/>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4" name="TextBox 413"/>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5" name="TextBox 414"/>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16" name="TextBox 415"/>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17" name="TextBox 416"/>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8" name="TextBox 417"/>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84731" cy="264560"/>
    <xdr:sp macro="" textlink="">
      <xdr:nvSpPr>
        <xdr:cNvPr id="419" name="TextBox 418"/>
        <xdr:cNvSpPr txBox="1"/>
      </xdr:nvSpPr>
      <xdr:spPr>
        <a:xfrm>
          <a:off x="5800725" y="11001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226</xdr:row>
      <xdr:rowOff>0</xdr:rowOff>
    </xdr:from>
    <xdr:ext cx="175494" cy="264560"/>
    <xdr:sp macro="" textlink="">
      <xdr:nvSpPr>
        <xdr:cNvPr id="420" name="TextBox 419"/>
        <xdr:cNvSpPr txBox="1"/>
      </xdr:nvSpPr>
      <xdr:spPr>
        <a:xfrm>
          <a:off x="5800725"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226</xdr:row>
      <xdr:rowOff>0</xdr:rowOff>
    </xdr:from>
    <xdr:ext cx="175494" cy="264560"/>
    <xdr:sp macro="" textlink="">
      <xdr:nvSpPr>
        <xdr:cNvPr id="421" name="TextBox 420"/>
        <xdr:cNvSpPr txBox="1"/>
      </xdr:nvSpPr>
      <xdr:spPr>
        <a:xfrm>
          <a:off x="6572250" y="1100137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22" name="TextBox 421"/>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23" name="TextBox 422"/>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24" name="TextBox 423"/>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25" name="TextBox 424"/>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26" name="TextBox 425"/>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27" name="TextBox 426"/>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28" name="TextBox 427"/>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29" name="TextBox 428"/>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0" name="TextBox 429"/>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1" name="TextBox 430"/>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32" name="TextBox 431"/>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33" name="TextBox 432"/>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4" name="TextBox 433"/>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5" name="TextBox 434"/>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36" name="TextBox 435"/>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37" name="TextBox 436"/>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8" name="TextBox 437"/>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39" name="TextBox 438"/>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40" name="TextBox 439"/>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41" name="TextBox 440"/>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42" name="TextBox 441"/>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84731" cy="264560"/>
    <xdr:sp macro="" textlink="">
      <xdr:nvSpPr>
        <xdr:cNvPr id="443" name="TextBox 442"/>
        <xdr:cNvSpPr txBox="1"/>
      </xdr:nvSpPr>
      <xdr:spPr>
        <a:xfrm>
          <a:off x="5800725" y="12684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233</xdr:row>
      <xdr:rowOff>0</xdr:rowOff>
    </xdr:from>
    <xdr:ext cx="175494" cy="264560"/>
    <xdr:sp macro="" textlink="">
      <xdr:nvSpPr>
        <xdr:cNvPr id="444" name="TextBox 443"/>
        <xdr:cNvSpPr txBox="1"/>
      </xdr:nvSpPr>
      <xdr:spPr>
        <a:xfrm>
          <a:off x="5800725"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233</xdr:row>
      <xdr:rowOff>0</xdr:rowOff>
    </xdr:from>
    <xdr:ext cx="175494" cy="264560"/>
    <xdr:sp macro="" textlink="">
      <xdr:nvSpPr>
        <xdr:cNvPr id="445" name="TextBox 444"/>
        <xdr:cNvSpPr txBox="1"/>
      </xdr:nvSpPr>
      <xdr:spPr>
        <a:xfrm>
          <a:off x="6572250" y="1268444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46" name="TextBox 445"/>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47" name="TextBox 446"/>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48" name="TextBox 447"/>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49" name="TextBox 448"/>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0" name="TextBox 449"/>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1" name="TextBox 450"/>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52" name="TextBox 451"/>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53" name="TextBox 452"/>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4" name="TextBox 453"/>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5" name="TextBox 454"/>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56" name="TextBox 455"/>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57" name="TextBox 456"/>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8" name="TextBox 457"/>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59" name="TextBox 458"/>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60" name="TextBox 459"/>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61" name="TextBox 460"/>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62" name="TextBox 461"/>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63" name="TextBox 462"/>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64" name="TextBox 463"/>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65" name="TextBox 464"/>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66" name="TextBox 465"/>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84731" cy="264560"/>
    <xdr:sp macro="" textlink="">
      <xdr:nvSpPr>
        <xdr:cNvPr id="467" name="TextBox 466"/>
        <xdr:cNvSpPr txBox="1"/>
      </xdr:nvSpPr>
      <xdr:spPr>
        <a:xfrm>
          <a:off x="5800725" y="13049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240</xdr:row>
      <xdr:rowOff>0</xdr:rowOff>
    </xdr:from>
    <xdr:ext cx="175494" cy="264560"/>
    <xdr:sp macro="" textlink="">
      <xdr:nvSpPr>
        <xdr:cNvPr id="468" name="TextBox 467"/>
        <xdr:cNvSpPr txBox="1"/>
      </xdr:nvSpPr>
      <xdr:spPr>
        <a:xfrm>
          <a:off x="5800725"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240</xdr:row>
      <xdr:rowOff>0</xdr:rowOff>
    </xdr:from>
    <xdr:ext cx="175494" cy="264560"/>
    <xdr:sp macro="" textlink="">
      <xdr:nvSpPr>
        <xdr:cNvPr id="469" name="TextBox 468"/>
        <xdr:cNvSpPr txBox="1"/>
      </xdr:nvSpPr>
      <xdr:spPr>
        <a:xfrm>
          <a:off x="6572250" y="1304925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0" name="TextBox 469"/>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1" name="TextBox 470"/>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75494" cy="264560"/>
    <xdr:sp macro="" textlink="">
      <xdr:nvSpPr>
        <xdr:cNvPr id="472" name="TextBox 471"/>
        <xdr:cNvSpPr txBox="1"/>
      </xdr:nvSpPr>
      <xdr:spPr>
        <a:xfrm>
          <a:off x="5800725"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256</xdr:row>
      <xdr:rowOff>0</xdr:rowOff>
    </xdr:from>
    <xdr:ext cx="175494" cy="264560"/>
    <xdr:sp macro="" textlink="">
      <xdr:nvSpPr>
        <xdr:cNvPr id="473" name="TextBox 472"/>
        <xdr:cNvSpPr txBox="1"/>
      </xdr:nvSpPr>
      <xdr:spPr>
        <a:xfrm>
          <a:off x="6572250"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4" name="TextBox 473"/>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5" name="TextBox 474"/>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75494" cy="264560"/>
    <xdr:sp macro="" textlink="">
      <xdr:nvSpPr>
        <xdr:cNvPr id="476" name="TextBox 475"/>
        <xdr:cNvSpPr txBox="1"/>
      </xdr:nvSpPr>
      <xdr:spPr>
        <a:xfrm>
          <a:off x="5800725"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256</xdr:row>
      <xdr:rowOff>0</xdr:rowOff>
    </xdr:from>
    <xdr:ext cx="175494" cy="264560"/>
    <xdr:sp macro="" textlink="">
      <xdr:nvSpPr>
        <xdr:cNvPr id="477" name="TextBox 476"/>
        <xdr:cNvSpPr txBox="1"/>
      </xdr:nvSpPr>
      <xdr:spPr>
        <a:xfrm>
          <a:off x="6572250"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8" name="TextBox 477"/>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79" name="TextBox 478"/>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75494" cy="264560"/>
    <xdr:sp macro="" textlink="">
      <xdr:nvSpPr>
        <xdr:cNvPr id="480" name="TextBox 479"/>
        <xdr:cNvSpPr txBox="1"/>
      </xdr:nvSpPr>
      <xdr:spPr>
        <a:xfrm>
          <a:off x="5800725"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256</xdr:row>
      <xdr:rowOff>0</xdr:rowOff>
    </xdr:from>
    <xdr:ext cx="175494" cy="264560"/>
    <xdr:sp macro="" textlink="">
      <xdr:nvSpPr>
        <xdr:cNvPr id="481" name="TextBox 480"/>
        <xdr:cNvSpPr txBox="1"/>
      </xdr:nvSpPr>
      <xdr:spPr>
        <a:xfrm>
          <a:off x="6572250"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82" name="TextBox 481"/>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83" name="TextBox 482"/>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75494" cy="264560"/>
    <xdr:sp macro="" textlink="">
      <xdr:nvSpPr>
        <xdr:cNvPr id="484" name="TextBox 483"/>
        <xdr:cNvSpPr txBox="1"/>
      </xdr:nvSpPr>
      <xdr:spPr>
        <a:xfrm>
          <a:off x="5800725"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256</xdr:row>
      <xdr:rowOff>0</xdr:rowOff>
    </xdr:from>
    <xdr:ext cx="175494" cy="264560"/>
    <xdr:sp macro="" textlink="">
      <xdr:nvSpPr>
        <xdr:cNvPr id="485" name="TextBox 484"/>
        <xdr:cNvSpPr txBox="1"/>
      </xdr:nvSpPr>
      <xdr:spPr>
        <a:xfrm>
          <a:off x="6572250"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86" name="TextBox 485"/>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87" name="TextBox 486"/>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75494" cy="264560"/>
    <xdr:sp macro="" textlink="">
      <xdr:nvSpPr>
        <xdr:cNvPr id="488" name="TextBox 487"/>
        <xdr:cNvSpPr txBox="1"/>
      </xdr:nvSpPr>
      <xdr:spPr>
        <a:xfrm>
          <a:off x="5800725" y="1355598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90" name="TextBox 489"/>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256</xdr:row>
      <xdr:rowOff>0</xdr:rowOff>
    </xdr:from>
    <xdr:ext cx="184731" cy="264560"/>
    <xdr:sp macro="" textlink="">
      <xdr:nvSpPr>
        <xdr:cNvPr id="491" name="TextBox 490"/>
        <xdr:cNvSpPr txBox="1"/>
      </xdr:nvSpPr>
      <xdr:spPr>
        <a:xfrm>
          <a:off x="5800725" y="135559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494" name="TextBox 493"/>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495" name="TextBox 494"/>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75494" cy="264560"/>
    <xdr:sp macro="" textlink="">
      <xdr:nvSpPr>
        <xdr:cNvPr id="496" name="TextBox 495"/>
        <xdr:cNvSpPr txBox="1"/>
      </xdr:nvSpPr>
      <xdr:spPr>
        <a:xfrm>
          <a:off x="5800725"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294</xdr:row>
      <xdr:rowOff>0</xdr:rowOff>
    </xdr:from>
    <xdr:ext cx="175494" cy="264560"/>
    <xdr:sp macro="" textlink="">
      <xdr:nvSpPr>
        <xdr:cNvPr id="497" name="TextBox 496"/>
        <xdr:cNvSpPr txBox="1"/>
      </xdr:nvSpPr>
      <xdr:spPr>
        <a:xfrm>
          <a:off x="6572250"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498" name="TextBox 497"/>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499" name="TextBox 498"/>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75494" cy="264560"/>
    <xdr:sp macro="" textlink="">
      <xdr:nvSpPr>
        <xdr:cNvPr id="500" name="TextBox 499"/>
        <xdr:cNvSpPr txBox="1"/>
      </xdr:nvSpPr>
      <xdr:spPr>
        <a:xfrm>
          <a:off x="5800725"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294</xdr:row>
      <xdr:rowOff>0</xdr:rowOff>
    </xdr:from>
    <xdr:ext cx="175494" cy="264560"/>
    <xdr:sp macro="" textlink="">
      <xdr:nvSpPr>
        <xdr:cNvPr id="501" name="TextBox 500"/>
        <xdr:cNvSpPr txBox="1"/>
      </xdr:nvSpPr>
      <xdr:spPr>
        <a:xfrm>
          <a:off x="6572250"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02" name="TextBox 501"/>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03" name="TextBox 502"/>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75494" cy="264560"/>
    <xdr:sp macro="" textlink="">
      <xdr:nvSpPr>
        <xdr:cNvPr id="504" name="TextBox 503"/>
        <xdr:cNvSpPr txBox="1"/>
      </xdr:nvSpPr>
      <xdr:spPr>
        <a:xfrm>
          <a:off x="5800725"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294</xdr:row>
      <xdr:rowOff>0</xdr:rowOff>
    </xdr:from>
    <xdr:ext cx="175494" cy="264560"/>
    <xdr:sp macro="" textlink="">
      <xdr:nvSpPr>
        <xdr:cNvPr id="505" name="TextBox 504"/>
        <xdr:cNvSpPr txBox="1"/>
      </xdr:nvSpPr>
      <xdr:spPr>
        <a:xfrm>
          <a:off x="6572250"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06" name="TextBox 505"/>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07" name="TextBox 506"/>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75494" cy="264560"/>
    <xdr:sp macro="" textlink="">
      <xdr:nvSpPr>
        <xdr:cNvPr id="508" name="TextBox 507"/>
        <xdr:cNvSpPr txBox="1"/>
      </xdr:nvSpPr>
      <xdr:spPr>
        <a:xfrm>
          <a:off x="5800725"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294</xdr:row>
      <xdr:rowOff>0</xdr:rowOff>
    </xdr:from>
    <xdr:ext cx="175494" cy="264560"/>
    <xdr:sp macro="" textlink="">
      <xdr:nvSpPr>
        <xdr:cNvPr id="509" name="TextBox 508"/>
        <xdr:cNvSpPr txBox="1"/>
      </xdr:nvSpPr>
      <xdr:spPr>
        <a:xfrm>
          <a:off x="6572250"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10" name="TextBox 509"/>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11" name="TextBox 510"/>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75494" cy="264560"/>
    <xdr:sp macro="" textlink="">
      <xdr:nvSpPr>
        <xdr:cNvPr id="512" name="TextBox 511"/>
        <xdr:cNvSpPr txBox="1"/>
      </xdr:nvSpPr>
      <xdr:spPr>
        <a:xfrm>
          <a:off x="5800725" y="1466754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13" name="TextBox 512"/>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294</xdr:row>
      <xdr:rowOff>0</xdr:rowOff>
    </xdr:from>
    <xdr:ext cx="184731" cy="264560"/>
    <xdr:sp macro="" textlink="">
      <xdr:nvSpPr>
        <xdr:cNvPr id="514" name="TextBox 513"/>
        <xdr:cNvSpPr txBox="1"/>
      </xdr:nvSpPr>
      <xdr:spPr>
        <a:xfrm>
          <a:off x="5800725" y="14667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36" name="TextBox 535"/>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37" name="TextBox 536"/>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538" name="TextBox 537"/>
        <xdr:cNvSpPr txBox="1"/>
      </xdr:nvSpPr>
      <xdr:spPr>
        <a:xfrm>
          <a:off x="5800725"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539" name="TextBox 538"/>
        <xdr:cNvSpPr txBox="1"/>
      </xdr:nvSpPr>
      <xdr:spPr>
        <a:xfrm>
          <a:off x="6572250"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0" name="TextBox 539"/>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1" name="TextBox 540"/>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542" name="TextBox 541"/>
        <xdr:cNvSpPr txBox="1"/>
      </xdr:nvSpPr>
      <xdr:spPr>
        <a:xfrm>
          <a:off x="5800725"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543" name="TextBox 542"/>
        <xdr:cNvSpPr txBox="1"/>
      </xdr:nvSpPr>
      <xdr:spPr>
        <a:xfrm>
          <a:off x="6572250"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4" name="TextBox 543"/>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5" name="TextBox 544"/>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546" name="TextBox 545"/>
        <xdr:cNvSpPr txBox="1"/>
      </xdr:nvSpPr>
      <xdr:spPr>
        <a:xfrm>
          <a:off x="5800725"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547" name="TextBox 546"/>
        <xdr:cNvSpPr txBox="1"/>
      </xdr:nvSpPr>
      <xdr:spPr>
        <a:xfrm>
          <a:off x="6572250"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8" name="TextBox 547"/>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49" name="TextBox 548"/>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550" name="TextBox 549"/>
        <xdr:cNvSpPr txBox="1"/>
      </xdr:nvSpPr>
      <xdr:spPr>
        <a:xfrm>
          <a:off x="5800725"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551" name="TextBox 550"/>
        <xdr:cNvSpPr txBox="1"/>
      </xdr:nvSpPr>
      <xdr:spPr>
        <a:xfrm>
          <a:off x="6572250"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52" name="TextBox 551"/>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53" name="TextBox 552"/>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554" name="TextBox 553"/>
        <xdr:cNvSpPr txBox="1"/>
      </xdr:nvSpPr>
      <xdr:spPr>
        <a:xfrm>
          <a:off x="5800725" y="1662684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55" name="TextBox 554"/>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556" name="TextBox 555"/>
        <xdr:cNvSpPr txBox="1"/>
      </xdr:nvSpPr>
      <xdr:spPr>
        <a:xfrm>
          <a:off x="5800725" y="1662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32" name="TextBox 531"/>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33" name="TextBox 532"/>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75494" cy="264560"/>
    <xdr:sp macro="" textlink="">
      <xdr:nvSpPr>
        <xdr:cNvPr id="534" name="TextBox 533"/>
        <xdr:cNvSpPr txBox="1"/>
      </xdr:nvSpPr>
      <xdr:spPr>
        <a:xfrm>
          <a:off x="5800725"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35" name="TextBox 534"/>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57" name="TextBox 556"/>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58" name="TextBox 557"/>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75494" cy="264560"/>
    <xdr:sp macro="" textlink="">
      <xdr:nvSpPr>
        <xdr:cNvPr id="559" name="TextBox 558"/>
        <xdr:cNvSpPr txBox="1"/>
      </xdr:nvSpPr>
      <xdr:spPr>
        <a:xfrm>
          <a:off x="5800725"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60" name="TextBox 559"/>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61" name="TextBox 560"/>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62" name="TextBox 561"/>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75494" cy="264560"/>
    <xdr:sp macro="" textlink="">
      <xdr:nvSpPr>
        <xdr:cNvPr id="563" name="TextBox 562"/>
        <xdr:cNvSpPr txBox="1"/>
      </xdr:nvSpPr>
      <xdr:spPr>
        <a:xfrm>
          <a:off x="5800725"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64" name="TextBox 563"/>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65" name="TextBox 564"/>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66" name="TextBox 565"/>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75494" cy="264560"/>
    <xdr:sp macro="" textlink="">
      <xdr:nvSpPr>
        <xdr:cNvPr id="567" name="TextBox 566"/>
        <xdr:cNvSpPr txBox="1"/>
      </xdr:nvSpPr>
      <xdr:spPr>
        <a:xfrm>
          <a:off x="5800725"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68" name="TextBox 567"/>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69" name="TextBox 568"/>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70" name="TextBox 569"/>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75494" cy="264560"/>
    <xdr:sp macro="" textlink="">
      <xdr:nvSpPr>
        <xdr:cNvPr id="571" name="TextBox 570"/>
        <xdr:cNvSpPr txBox="1"/>
      </xdr:nvSpPr>
      <xdr:spPr>
        <a:xfrm>
          <a:off x="5800725"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72" name="TextBox 571"/>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73" name="TextBox 572"/>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74" name="TextBox 573"/>
        <xdr:cNvSpPr txBox="1"/>
      </xdr:nvSpPr>
      <xdr:spPr>
        <a:xfrm>
          <a:off x="5800725" y="1744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75494" cy="264560"/>
    <xdr:sp macro="" textlink="">
      <xdr:nvSpPr>
        <xdr:cNvPr id="575" name="TextBox 574"/>
        <xdr:cNvSpPr txBox="1"/>
      </xdr:nvSpPr>
      <xdr:spPr>
        <a:xfrm>
          <a:off x="6572250" y="1744408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76" name="TextBox 575"/>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77" name="TextBox 576"/>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75494" cy="264560"/>
    <xdr:sp macro="" textlink="">
      <xdr:nvSpPr>
        <xdr:cNvPr id="578" name="TextBox 577"/>
        <xdr:cNvSpPr txBox="1"/>
      </xdr:nvSpPr>
      <xdr:spPr>
        <a:xfrm>
          <a:off x="5800725"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309</xdr:row>
      <xdr:rowOff>0</xdr:rowOff>
    </xdr:from>
    <xdr:ext cx="175494" cy="264560"/>
    <xdr:sp macro="" textlink="">
      <xdr:nvSpPr>
        <xdr:cNvPr id="579" name="TextBox 578"/>
        <xdr:cNvSpPr txBox="1"/>
      </xdr:nvSpPr>
      <xdr:spPr>
        <a:xfrm>
          <a:off x="6572250"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0" name="TextBox 579"/>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1" name="TextBox 580"/>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75494" cy="264560"/>
    <xdr:sp macro="" textlink="">
      <xdr:nvSpPr>
        <xdr:cNvPr id="582" name="TextBox 581"/>
        <xdr:cNvSpPr txBox="1"/>
      </xdr:nvSpPr>
      <xdr:spPr>
        <a:xfrm>
          <a:off x="5800725"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309</xdr:row>
      <xdr:rowOff>0</xdr:rowOff>
    </xdr:from>
    <xdr:ext cx="175494" cy="264560"/>
    <xdr:sp macro="" textlink="">
      <xdr:nvSpPr>
        <xdr:cNvPr id="583" name="TextBox 582"/>
        <xdr:cNvSpPr txBox="1"/>
      </xdr:nvSpPr>
      <xdr:spPr>
        <a:xfrm>
          <a:off x="6572250"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4" name="TextBox 583"/>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5" name="TextBox 584"/>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75494" cy="264560"/>
    <xdr:sp macro="" textlink="">
      <xdr:nvSpPr>
        <xdr:cNvPr id="586" name="TextBox 585"/>
        <xdr:cNvSpPr txBox="1"/>
      </xdr:nvSpPr>
      <xdr:spPr>
        <a:xfrm>
          <a:off x="5800725"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309</xdr:row>
      <xdr:rowOff>0</xdr:rowOff>
    </xdr:from>
    <xdr:ext cx="175494" cy="264560"/>
    <xdr:sp macro="" textlink="">
      <xdr:nvSpPr>
        <xdr:cNvPr id="587" name="TextBox 586"/>
        <xdr:cNvSpPr txBox="1"/>
      </xdr:nvSpPr>
      <xdr:spPr>
        <a:xfrm>
          <a:off x="6572250"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8" name="TextBox 587"/>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89" name="TextBox 588"/>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75494" cy="264560"/>
    <xdr:sp macro="" textlink="">
      <xdr:nvSpPr>
        <xdr:cNvPr id="590" name="TextBox 589"/>
        <xdr:cNvSpPr txBox="1"/>
      </xdr:nvSpPr>
      <xdr:spPr>
        <a:xfrm>
          <a:off x="5800725"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309</xdr:row>
      <xdr:rowOff>0</xdr:rowOff>
    </xdr:from>
    <xdr:ext cx="175494" cy="264560"/>
    <xdr:sp macro="" textlink="">
      <xdr:nvSpPr>
        <xdr:cNvPr id="591" name="TextBox 590"/>
        <xdr:cNvSpPr txBox="1"/>
      </xdr:nvSpPr>
      <xdr:spPr>
        <a:xfrm>
          <a:off x="6572250"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92" name="TextBox 591"/>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93" name="TextBox 592"/>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75494" cy="264560"/>
    <xdr:sp macro="" textlink="">
      <xdr:nvSpPr>
        <xdr:cNvPr id="594" name="TextBox 593"/>
        <xdr:cNvSpPr txBox="1"/>
      </xdr:nvSpPr>
      <xdr:spPr>
        <a:xfrm>
          <a:off x="5800725" y="1710213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95" name="TextBox 594"/>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309</xdr:row>
      <xdr:rowOff>0</xdr:rowOff>
    </xdr:from>
    <xdr:ext cx="184731" cy="264560"/>
    <xdr:sp macro="" textlink="">
      <xdr:nvSpPr>
        <xdr:cNvPr id="596" name="TextBox 595"/>
        <xdr:cNvSpPr txBox="1"/>
      </xdr:nvSpPr>
      <xdr:spPr>
        <a:xfrm>
          <a:off x="5800725" y="17102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597" name="TextBox 596"/>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598" name="TextBox 597"/>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599" name="TextBox 598"/>
        <xdr:cNvSpPr txBox="1"/>
      </xdr:nvSpPr>
      <xdr:spPr>
        <a:xfrm>
          <a:off x="5800725"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600" name="TextBox 599"/>
        <xdr:cNvSpPr txBox="1"/>
      </xdr:nvSpPr>
      <xdr:spPr>
        <a:xfrm>
          <a:off x="6572250"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01" name="TextBox 600"/>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02" name="TextBox 601"/>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603" name="TextBox 602"/>
        <xdr:cNvSpPr txBox="1"/>
      </xdr:nvSpPr>
      <xdr:spPr>
        <a:xfrm>
          <a:off x="5800725"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604" name="TextBox 603"/>
        <xdr:cNvSpPr txBox="1"/>
      </xdr:nvSpPr>
      <xdr:spPr>
        <a:xfrm>
          <a:off x="6572250"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05" name="TextBox 604"/>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06" name="TextBox 605"/>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607" name="TextBox 606"/>
        <xdr:cNvSpPr txBox="1"/>
      </xdr:nvSpPr>
      <xdr:spPr>
        <a:xfrm>
          <a:off x="5800725"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608" name="TextBox 607"/>
        <xdr:cNvSpPr txBox="1"/>
      </xdr:nvSpPr>
      <xdr:spPr>
        <a:xfrm>
          <a:off x="6572250"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09" name="TextBox 608"/>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10" name="TextBox 609"/>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611" name="TextBox 610"/>
        <xdr:cNvSpPr txBox="1"/>
      </xdr:nvSpPr>
      <xdr:spPr>
        <a:xfrm>
          <a:off x="5800725"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612" name="TextBox 611"/>
        <xdr:cNvSpPr txBox="1"/>
      </xdr:nvSpPr>
      <xdr:spPr>
        <a:xfrm>
          <a:off x="6572250"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13" name="TextBox 612"/>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14" name="TextBox 613"/>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615" name="TextBox 614"/>
        <xdr:cNvSpPr txBox="1"/>
      </xdr:nvSpPr>
      <xdr:spPr>
        <a:xfrm>
          <a:off x="5800725" y="1762410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16" name="TextBox 615"/>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617" name="TextBox 616"/>
        <xdr:cNvSpPr txBox="1"/>
      </xdr:nvSpPr>
      <xdr:spPr>
        <a:xfrm>
          <a:off x="5800725" y="17624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18" name="TextBox 617"/>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19" name="TextBox 618"/>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75494" cy="264560"/>
    <xdr:sp macro="" textlink="">
      <xdr:nvSpPr>
        <xdr:cNvPr id="620" name="TextBox 619"/>
        <xdr:cNvSpPr txBox="1"/>
      </xdr:nvSpPr>
      <xdr:spPr>
        <a:xfrm>
          <a:off x="5800725"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326</xdr:row>
      <xdr:rowOff>0</xdr:rowOff>
    </xdr:from>
    <xdr:ext cx="175494" cy="264560"/>
    <xdr:sp macro="" textlink="">
      <xdr:nvSpPr>
        <xdr:cNvPr id="621" name="TextBox 620"/>
        <xdr:cNvSpPr txBox="1"/>
      </xdr:nvSpPr>
      <xdr:spPr>
        <a:xfrm>
          <a:off x="6572250"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22" name="TextBox 621"/>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23" name="TextBox 622"/>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75494" cy="264560"/>
    <xdr:sp macro="" textlink="">
      <xdr:nvSpPr>
        <xdr:cNvPr id="624" name="TextBox 623"/>
        <xdr:cNvSpPr txBox="1"/>
      </xdr:nvSpPr>
      <xdr:spPr>
        <a:xfrm>
          <a:off x="5800725"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326</xdr:row>
      <xdr:rowOff>0</xdr:rowOff>
    </xdr:from>
    <xdr:ext cx="175494" cy="264560"/>
    <xdr:sp macro="" textlink="">
      <xdr:nvSpPr>
        <xdr:cNvPr id="625" name="TextBox 624"/>
        <xdr:cNvSpPr txBox="1"/>
      </xdr:nvSpPr>
      <xdr:spPr>
        <a:xfrm>
          <a:off x="6572250"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26" name="TextBox 625"/>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27" name="TextBox 626"/>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75494" cy="264560"/>
    <xdr:sp macro="" textlink="">
      <xdr:nvSpPr>
        <xdr:cNvPr id="628" name="TextBox 627"/>
        <xdr:cNvSpPr txBox="1"/>
      </xdr:nvSpPr>
      <xdr:spPr>
        <a:xfrm>
          <a:off x="5800725"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326</xdr:row>
      <xdr:rowOff>0</xdr:rowOff>
    </xdr:from>
    <xdr:ext cx="175494" cy="264560"/>
    <xdr:sp macro="" textlink="">
      <xdr:nvSpPr>
        <xdr:cNvPr id="629" name="TextBox 628"/>
        <xdr:cNvSpPr txBox="1"/>
      </xdr:nvSpPr>
      <xdr:spPr>
        <a:xfrm>
          <a:off x="6572250"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0" name="TextBox 629"/>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1" name="TextBox 630"/>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75494" cy="264560"/>
    <xdr:sp macro="" textlink="">
      <xdr:nvSpPr>
        <xdr:cNvPr id="632" name="TextBox 631"/>
        <xdr:cNvSpPr txBox="1"/>
      </xdr:nvSpPr>
      <xdr:spPr>
        <a:xfrm>
          <a:off x="5800725"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326</xdr:row>
      <xdr:rowOff>0</xdr:rowOff>
    </xdr:from>
    <xdr:ext cx="175494" cy="264560"/>
    <xdr:sp macro="" textlink="">
      <xdr:nvSpPr>
        <xdr:cNvPr id="633" name="TextBox 632"/>
        <xdr:cNvSpPr txBox="1"/>
      </xdr:nvSpPr>
      <xdr:spPr>
        <a:xfrm>
          <a:off x="6572250"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4" name="TextBox 633"/>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5" name="TextBox 634"/>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75494" cy="264560"/>
    <xdr:sp macro="" textlink="">
      <xdr:nvSpPr>
        <xdr:cNvPr id="636" name="TextBox 635"/>
        <xdr:cNvSpPr txBox="1"/>
      </xdr:nvSpPr>
      <xdr:spPr>
        <a:xfrm>
          <a:off x="5800725" y="17947005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7" name="TextBox 636"/>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326</xdr:row>
      <xdr:rowOff>0</xdr:rowOff>
    </xdr:from>
    <xdr:ext cx="184731" cy="264560"/>
    <xdr:sp macro="" textlink="">
      <xdr:nvSpPr>
        <xdr:cNvPr id="638" name="TextBox 637"/>
        <xdr:cNvSpPr txBox="1"/>
      </xdr:nvSpPr>
      <xdr:spPr>
        <a:xfrm>
          <a:off x="5800725" y="17947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39" name="TextBox 638"/>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40" name="TextBox 639"/>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75494" cy="264560"/>
    <xdr:sp macro="" textlink="">
      <xdr:nvSpPr>
        <xdr:cNvPr id="641" name="TextBox 640"/>
        <xdr:cNvSpPr txBox="1"/>
      </xdr:nvSpPr>
      <xdr:spPr>
        <a:xfrm>
          <a:off x="5800725"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343</xdr:row>
      <xdr:rowOff>0</xdr:rowOff>
    </xdr:from>
    <xdr:ext cx="175494" cy="264560"/>
    <xdr:sp macro="" textlink="">
      <xdr:nvSpPr>
        <xdr:cNvPr id="642" name="TextBox 641"/>
        <xdr:cNvSpPr txBox="1"/>
      </xdr:nvSpPr>
      <xdr:spPr>
        <a:xfrm>
          <a:off x="6572250"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43" name="TextBox 642"/>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44" name="TextBox 643"/>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75494" cy="264560"/>
    <xdr:sp macro="" textlink="">
      <xdr:nvSpPr>
        <xdr:cNvPr id="645" name="TextBox 644"/>
        <xdr:cNvSpPr txBox="1"/>
      </xdr:nvSpPr>
      <xdr:spPr>
        <a:xfrm>
          <a:off x="5800725"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343</xdr:row>
      <xdr:rowOff>0</xdr:rowOff>
    </xdr:from>
    <xdr:ext cx="175494" cy="264560"/>
    <xdr:sp macro="" textlink="">
      <xdr:nvSpPr>
        <xdr:cNvPr id="646" name="TextBox 645"/>
        <xdr:cNvSpPr txBox="1"/>
      </xdr:nvSpPr>
      <xdr:spPr>
        <a:xfrm>
          <a:off x="6572250"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47" name="TextBox 646"/>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48" name="TextBox 647"/>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75494" cy="264560"/>
    <xdr:sp macro="" textlink="">
      <xdr:nvSpPr>
        <xdr:cNvPr id="649" name="TextBox 648"/>
        <xdr:cNvSpPr txBox="1"/>
      </xdr:nvSpPr>
      <xdr:spPr>
        <a:xfrm>
          <a:off x="5800725"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343</xdr:row>
      <xdr:rowOff>0</xdr:rowOff>
    </xdr:from>
    <xdr:ext cx="175494" cy="264560"/>
    <xdr:sp macro="" textlink="">
      <xdr:nvSpPr>
        <xdr:cNvPr id="650" name="TextBox 649"/>
        <xdr:cNvSpPr txBox="1"/>
      </xdr:nvSpPr>
      <xdr:spPr>
        <a:xfrm>
          <a:off x="6572250"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1" name="TextBox 650"/>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2" name="TextBox 651"/>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75494" cy="264560"/>
    <xdr:sp macro="" textlink="">
      <xdr:nvSpPr>
        <xdr:cNvPr id="653" name="TextBox 652"/>
        <xdr:cNvSpPr txBox="1"/>
      </xdr:nvSpPr>
      <xdr:spPr>
        <a:xfrm>
          <a:off x="5800725"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343</xdr:row>
      <xdr:rowOff>0</xdr:rowOff>
    </xdr:from>
    <xdr:ext cx="175494" cy="264560"/>
    <xdr:sp macro="" textlink="">
      <xdr:nvSpPr>
        <xdr:cNvPr id="654" name="TextBox 653"/>
        <xdr:cNvSpPr txBox="1"/>
      </xdr:nvSpPr>
      <xdr:spPr>
        <a:xfrm>
          <a:off x="6572250"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5" name="TextBox 654"/>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6" name="TextBox 655"/>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75494" cy="264560"/>
    <xdr:sp macro="" textlink="">
      <xdr:nvSpPr>
        <xdr:cNvPr id="657" name="TextBox 656"/>
        <xdr:cNvSpPr txBox="1"/>
      </xdr:nvSpPr>
      <xdr:spPr>
        <a:xfrm>
          <a:off x="5800725" y="1840896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8" name="TextBox 657"/>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343</xdr:row>
      <xdr:rowOff>0</xdr:rowOff>
    </xdr:from>
    <xdr:ext cx="184731" cy="264560"/>
    <xdr:sp macro="" textlink="">
      <xdr:nvSpPr>
        <xdr:cNvPr id="659" name="TextBox 658"/>
        <xdr:cNvSpPr txBox="1"/>
      </xdr:nvSpPr>
      <xdr:spPr>
        <a:xfrm>
          <a:off x="5800725" y="1840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0" name="TextBox 659"/>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1" name="TextBox 660"/>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75494" cy="264560"/>
    <xdr:sp macro="" textlink="">
      <xdr:nvSpPr>
        <xdr:cNvPr id="662" name="TextBox 661"/>
        <xdr:cNvSpPr txBox="1"/>
      </xdr:nvSpPr>
      <xdr:spPr>
        <a:xfrm>
          <a:off x="5800725"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351</xdr:row>
      <xdr:rowOff>0</xdr:rowOff>
    </xdr:from>
    <xdr:ext cx="175494" cy="264560"/>
    <xdr:sp macro="" textlink="">
      <xdr:nvSpPr>
        <xdr:cNvPr id="663" name="TextBox 662"/>
        <xdr:cNvSpPr txBox="1"/>
      </xdr:nvSpPr>
      <xdr:spPr>
        <a:xfrm>
          <a:off x="6572250"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4" name="TextBox 663"/>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5" name="TextBox 664"/>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75494" cy="264560"/>
    <xdr:sp macro="" textlink="">
      <xdr:nvSpPr>
        <xdr:cNvPr id="666" name="TextBox 665"/>
        <xdr:cNvSpPr txBox="1"/>
      </xdr:nvSpPr>
      <xdr:spPr>
        <a:xfrm>
          <a:off x="5800725"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351</xdr:row>
      <xdr:rowOff>0</xdr:rowOff>
    </xdr:from>
    <xdr:ext cx="175494" cy="264560"/>
    <xdr:sp macro="" textlink="">
      <xdr:nvSpPr>
        <xdr:cNvPr id="667" name="TextBox 666"/>
        <xdr:cNvSpPr txBox="1"/>
      </xdr:nvSpPr>
      <xdr:spPr>
        <a:xfrm>
          <a:off x="6572250"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8" name="TextBox 667"/>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69" name="TextBox 668"/>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75494" cy="264560"/>
    <xdr:sp macro="" textlink="">
      <xdr:nvSpPr>
        <xdr:cNvPr id="670" name="TextBox 669"/>
        <xdr:cNvSpPr txBox="1"/>
      </xdr:nvSpPr>
      <xdr:spPr>
        <a:xfrm>
          <a:off x="5800725"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351</xdr:row>
      <xdr:rowOff>0</xdr:rowOff>
    </xdr:from>
    <xdr:ext cx="175494" cy="264560"/>
    <xdr:sp macro="" textlink="">
      <xdr:nvSpPr>
        <xdr:cNvPr id="671" name="TextBox 670"/>
        <xdr:cNvSpPr txBox="1"/>
      </xdr:nvSpPr>
      <xdr:spPr>
        <a:xfrm>
          <a:off x="6572250"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72" name="TextBox 671"/>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73" name="TextBox 672"/>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75494" cy="264560"/>
    <xdr:sp macro="" textlink="">
      <xdr:nvSpPr>
        <xdr:cNvPr id="674" name="TextBox 673"/>
        <xdr:cNvSpPr txBox="1"/>
      </xdr:nvSpPr>
      <xdr:spPr>
        <a:xfrm>
          <a:off x="5800725"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351</xdr:row>
      <xdr:rowOff>0</xdr:rowOff>
    </xdr:from>
    <xdr:ext cx="175494" cy="264560"/>
    <xdr:sp macro="" textlink="">
      <xdr:nvSpPr>
        <xdr:cNvPr id="675" name="TextBox 674"/>
        <xdr:cNvSpPr txBox="1"/>
      </xdr:nvSpPr>
      <xdr:spPr>
        <a:xfrm>
          <a:off x="6572250"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76" name="TextBox 675"/>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77" name="TextBox 676"/>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75494" cy="264560"/>
    <xdr:sp macro="" textlink="">
      <xdr:nvSpPr>
        <xdr:cNvPr id="678" name="TextBox 677"/>
        <xdr:cNvSpPr txBox="1"/>
      </xdr:nvSpPr>
      <xdr:spPr>
        <a:xfrm>
          <a:off x="5800725" y="1913382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79" name="TextBox 678"/>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351</xdr:row>
      <xdr:rowOff>0</xdr:rowOff>
    </xdr:from>
    <xdr:ext cx="184731" cy="264560"/>
    <xdr:sp macro="" textlink="">
      <xdr:nvSpPr>
        <xdr:cNvPr id="680" name="TextBox 679"/>
        <xdr:cNvSpPr txBox="1"/>
      </xdr:nvSpPr>
      <xdr:spPr>
        <a:xfrm>
          <a:off x="5800725" y="1913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81" name="TextBox 680"/>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82" name="TextBox 681"/>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75494" cy="264560"/>
    <xdr:sp macro="" textlink="">
      <xdr:nvSpPr>
        <xdr:cNvPr id="683" name="TextBox 682"/>
        <xdr:cNvSpPr txBox="1"/>
      </xdr:nvSpPr>
      <xdr:spPr>
        <a:xfrm>
          <a:off x="5800725"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396</xdr:row>
      <xdr:rowOff>0</xdr:rowOff>
    </xdr:from>
    <xdr:ext cx="175494" cy="264560"/>
    <xdr:sp macro="" textlink="">
      <xdr:nvSpPr>
        <xdr:cNvPr id="684" name="TextBox 683"/>
        <xdr:cNvSpPr txBox="1"/>
      </xdr:nvSpPr>
      <xdr:spPr>
        <a:xfrm>
          <a:off x="6572250"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85" name="TextBox 684"/>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86" name="TextBox 685"/>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75494" cy="264560"/>
    <xdr:sp macro="" textlink="">
      <xdr:nvSpPr>
        <xdr:cNvPr id="687" name="TextBox 686"/>
        <xdr:cNvSpPr txBox="1"/>
      </xdr:nvSpPr>
      <xdr:spPr>
        <a:xfrm>
          <a:off x="5800725"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396</xdr:row>
      <xdr:rowOff>0</xdr:rowOff>
    </xdr:from>
    <xdr:ext cx="175494" cy="264560"/>
    <xdr:sp macro="" textlink="">
      <xdr:nvSpPr>
        <xdr:cNvPr id="688" name="TextBox 687"/>
        <xdr:cNvSpPr txBox="1"/>
      </xdr:nvSpPr>
      <xdr:spPr>
        <a:xfrm>
          <a:off x="6572250"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89" name="TextBox 688"/>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90" name="TextBox 689"/>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75494" cy="264560"/>
    <xdr:sp macro="" textlink="">
      <xdr:nvSpPr>
        <xdr:cNvPr id="691" name="TextBox 690"/>
        <xdr:cNvSpPr txBox="1"/>
      </xdr:nvSpPr>
      <xdr:spPr>
        <a:xfrm>
          <a:off x="5800725"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396</xdr:row>
      <xdr:rowOff>0</xdr:rowOff>
    </xdr:from>
    <xdr:ext cx="175494" cy="264560"/>
    <xdr:sp macro="" textlink="">
      <xdr:nvSpPr>
        <xdr:cNvPr id="692" name="TextBox 691"/>
        <xdr:cNvSpPr txBox="1"/>
      </xdr:nvSpPr>
      <xdr:spPr>
        <a:xfrm>
          <a:off x="6572250"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93" name="TextBox 692"/>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94" name="TextBox 693"/>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75494" cy="264560"/>
    <xdr:sp macro="" textlink="">
      <xdr:nvSpPr>
        <xdr:cNvPr id="695" name="TextBox 694"/>
        <xdr:cNvSpPr txBox="1"/>
      </xdr:nvSpPr>
      <xdr:spPr>
        <a:xfrm>
          <a:off x="5800725"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396</xdr:row>
      <xdr:rowOff>0</xdr:rowOff>
    </xdr:from>
    <xdr:ext cx="175494" cy="264560"/>
    <xdr:sp macro="" textlink="">
      <xdr:nvSpPr>
        <xdr:cNvPr id="696" name="TextBox 695"/>
        <xdr:cNvSpPr txBox="1"/>
      </xdr:nvSpPr>
      <xdr:spPr>
        <a:xfrm>
          <a:off x="6572250"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97" name="TextBox 696"/>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698" name="TextBox 697"/>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75494" cy="264560"/>
    <xdr:sp macro="" textlink="">
      <xdr:nvSpPr>
        <xdr:cNvPr id="699" name="TextBox 698"/>
        <xdr:cNvSpPr txBox="1"/>
      </xdr:nvSpPr>
      <xdr:spPr>
        <a:xfrm>
          <a:off x="5800725" y="1945671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700" name="TextBox 699"/>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396</xdr:row>
      <xdr:rowOff>0</xdr:rowOff>
    </xdr:from>
    <xdr:ext cx="184731" cy="264560"/>
    <xdr:sp macro="" textlink="">
      <xdr:nvSpPr>
        <xdr:cNvPr id="701" name="TextBox 700"/>
        <xdr:cNvSpPr txBox="1"/>
      </xdr:nvSpPr>
      <xdr:spPr>
        <a:xfrm>
          <a:off x="5800725" y="19456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2" name="TextBox 70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3" name="TextBox 70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4" name="TextBox 70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05" name="TextBox 70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6" name="TextBox 70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7" name="TextBox 70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08" name="TextBox 70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09" name="TextBox 70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0" name="TextBox 70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1" name="TextBox 71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2" name="TextBox 71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13" name="TextBox 71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4" name="TextBox 71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5" name="TextBox 71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6" name="TextBox 71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17" name="TextBox 71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8" name="TextBox 71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19" name="TextBox 71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0" name="TextBox 71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21" name="TextBox 72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2" name="TextBox 72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3" name="TextBox 72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4" name="TextBox 72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25" name="TextBox 72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6" name="TextBox 72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7" name="TextBox 72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28" name="TextBox 72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29" name="TextBox 72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0" name="TextBox 72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1" name="TextBox 73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2" name="TextBox 73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33" name="TextBox 73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4" name="TextBox 73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5" name="TextBox 73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6" name="TextBox 73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37" name="TextBox 73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8" name="TextBox 73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39" name="TextBox 73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0" name="TextBox 73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41" name="TextBox 74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2" name="TextBox 74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3" name="TextBox 74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4" name="TextBox 74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45" name="TextBox 74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6" name="TextBox 74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7" name="TextBox 74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48" name="TextBox 74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49" name="TextBox 74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0" name="TextBox 74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1" name="TextBox 75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2" name="TextBox 75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53" name="TextBox 75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4" name="TextBox 75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5" name="TextBox 75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6" name="TextBox 75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57" name="TextBox 75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8" name="TextBox 75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59" name="TextBox 75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0" name="TextBox 75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61" name="TextBox 76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2" name="TextBox 76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3" name="TextBox 76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4" name="TextBox 76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65" name="TextBox 76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6" name="TextBox 76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7" name="TextBox 76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68" name="TextBox 76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69" name="TextBox 76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0" name="TextBox 76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1" name="TextBox 77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2" name="TextBox 77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73" name="TextBox 77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4" name="TextBox 77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5" name="TextBox 77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6" name="TextBox 77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77" name="TextBox 77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8" name="TextBox 77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79" name="TextBox 77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0" name="TextBox 77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81" name="TextBox 78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2" name="TextBox 78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3" name="TextBox 78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4" name="TextBox 78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85" name="TextBox 78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6" name="TextBox 78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7" name="TextBox 78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88" name="TextBox 78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89" name="TextBox 78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0" name="TextBox 78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1" name="TextBox 79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2" name="TextBox 79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93" name="TextBox 79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4" name="TextBox 79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5" name="TextBox 79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6" name="TextBox 79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797" name="TextBox 79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8" name="TextBox 79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799" name="TextBox 79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0" name="TextBox 79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01" name="TextBox 80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2" name="TextBox 80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3" name="TextBox 802">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4" name="TextBox 80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05" name="TextBox 804">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6" name="TextBox 80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7" name="TextBox 806">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08" name="TextBox 80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09" name="TextBox 808">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0" name="TextBox 80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1" name="TextBox 810">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2" name="TextBox 811">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13" name="TextBox 812">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4" name="TextBox 813">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5" name="TextBox 814">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6" name="TextBox 815">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17" name="TextBox 816">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8" name="TextBox 817">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19" name="TextBox 818">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0" name="TextBox 819">
          <a:extLst>
            <a:ext uri="{FF2B5EF4-FFF2-40B4-BE49-F238E27FC236}"/>
          </a:extLst>
        </xdr:cNvPr>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21" name="TextBox 820">
          <a:extLst>
            <a:ext uri="{FF2B5EF4-FFF2-40B4-BE49-F238E27FC236}"/>
          </a:extLst>
        </xdr:cNvPr>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2" name="TextBox 821"/>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3" name="TextBox 82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4" name="TextBox 82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25" name="TextBox 824"/>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6" name="TextBox 825"/>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7" name="TextBox 826"/>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28" name="TextBox 82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29" name="TextBox 828"/>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0" name="TextBox 82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1" name="TextBox 830"/>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2" name="TextBox 831"/>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33" name="TextBox 832"/>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4" name="TextBox 83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5" name="TextBox 83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6" name="TextBox 835"/>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37" name="TextBox 836"/>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8" name="TextBox 83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39" name="TextBox 83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40" name="TextBox 83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41" name="TextBox 840"/>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42" name="TextBox 841"/>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43" name="TextBox 84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44" name="TextBox 84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45" name="TextBox 844"/>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46" name="TextBox 845"/>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47" name="TextBox 846"/>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48" name="TextBox 847"/>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49" name="TextBox 84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0" name="TextBox 84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1" name="TextBox 850"/>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52" name="TextBox 851"/>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3" name="TextBox 85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4" name="TextBox 85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5" name="TextBox 85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56" name="TextBox 855"/>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7" name="TextBox 856"/>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8" name="TextBox 85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59" name="TextBox 85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60" name="TextBox 859"/>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61" name="TextBox 860"/>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62" name="TextBox 861"/>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63" name="TextBox 862"/>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64" name="TextBox 86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65" name="TextBox 86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66" name="TextBox 865"/>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67" name="TextBox 866"/>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68" name="TextBox 86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69" name="TextBox 86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70" name="TextBox 86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71" name="TextBox 870"/>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72" name="TextBox 871"/>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73" name="TextBox 87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74" name="TextBox 87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75" name="TextBox 874"/>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76" name="TextBox 875"/>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77" name="TextBox 876"/>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78" name="TextBox 877"/>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79" name="TextBox 87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0" name="TextBox 87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1" name="TextBox 880"/>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82" name="TextBox 881"/>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3" name="TextBox 88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4" name="TextBox 88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5" name="TextBox 88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86" name="TextBox 885"/>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7" name="TextBox 886"/>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8" name="TextBox 88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89" name="TextBox 88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90" name="TextBox 889"/>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91" name="TextBox 890"/>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92" name="TextBox 891"/>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893" name="TextBox 892"/>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94" name="TextBox 89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95" name="TextBox 89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96" name="TextBox 895"/>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897" name="TextBox 896"/>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98" name="TextBox 89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899" name="TextBox 89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00" name="TextBox 89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901" name="TextBox 900"/>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02" name="TextBox 901"/>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03" name="TextBox 90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04" name="TextBox 90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905" name="TextBox 904"/>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06" name="TextBox 905"/>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07" name="TextBox 906"/>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08" name="TextBox 907"/>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09" name="TextBox 90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0" name="TextBox 909"/>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1" name="TextBox 910"/>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912" name="TextBox 911"/>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3" name="TextBox 912"/>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4" name="TextBox 913"/>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5" name="TextBox 914"/>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916" name="TextBox 915"/>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7" name="TextBox 916"/>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8" name="TextBox 917"/>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90</xdr:row>
      <xdr:rowOff>0</xdr:rowOff>
    </xdr:from>
    <xdr:ext cx="184731" cy="264560"/>
    <xdr:sp macro="" textlink="">
      <xdr:nvSpPr>
        <xdr:cNvPr id="919" name="TextBox 918"/>
        <xdr:cNvSpPr txBox="1"/>
      </xdr:nvSpPr>
      <xdr:spPr>
        <a:xfrm>
          <a:off x="5905500"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90</xdr:row>
      <xdr:rowOff>0</xdr:rowOff>
    </xdr:from>
    <xdr:ext cx="184731" cy="264560"/>
    <xdr:sp macro="" textlink="">
      <xdr:nvSpPr>
        <xdr:cNvPr id="920" name="TextBox 919"/>
        <xdr:cNvSpPr txBox="1"/>
      </xdr:nvSpPr>
      <xdr:spPr>
        <a:xfrm>
          <a:off x="65817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21" name="TextBox 920"/>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22" name="TextBox 921"/>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90</xdr:row>
      <xdr:rowOff>0</xdr:rowOff>
    </xdr:from>
    <xdr:ext cx="184731" cy="264560"/>
    <xdr:sp macro="" textlink="">
      <xdr:nvSpPr>
        <xdr:cNvPr id="923" name="TextBox 922"/>
        <xdr:cNvSpPr txBox="1"/>
      </xdr:nvSpPr>
      <xdr:spPr>
        <a:xfrm>
          <a:off x="4981575" y="16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4" name="TextBox 923"/>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5" name="TextBox 924"/>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6" name="TextBox 925"/>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7" name="TextBox 926"/>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8" name="TextBox 927"/>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29" name="TextBox 928"/>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30" name="TextBox 929"/>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31" name="TextBox 930"/>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93</xdr:row>
      <xdr:rowOff>0</xdr:rowOff>
    </xdr:from>
    <xdr:ext cx="175494" cy="264560"/>
    <xdr:sp macro="" textlink="">
      <xdr:nvSpPr>
        <xdr:cNvPr id="932" name="TextBox 931"/>
        <xdr:cNvSpPr txBox="1"/>
      </xdr:nvSpPr>
      <xdr:spPr>
        <a:xfrm>
          <a:off x="6581775" y="21050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33" name="TextBox 932"/>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34" name="TextBox 933"/>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75494" cy="264560"/>
    <xdr:sp macro="" textlink="">
      <xdr:nvSpPr>
        <xdr:cNvPr id="935" name="TextBox 934"/>
        <xdr:cNvSpPr txBox="1"/>
      </xdr:nvSpPr>
      <xdr:spPr>
        <a:xfrm>
          <a:off x="5800725"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264</xdr:row>
      <xdr:rowOff>0</xdr:rowOff>
    </xdr:from>
    <xdr:ext cx="175494" cy="264560"/>
    <xdr:sp macro="" textlink="">
      <xdr:nvSpPr>
        <xdr:cNvPr id="936" name="TextBox 935"/>
        <xdr:cNvSpPr txBox="1"/>
      </xdr:nvSpPr>
      <xdr:spPr>
        <a:xfrm>
          <a:off x="6572250"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37" name="TextBox 936"/>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38" name="TextBox 937"/>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75494" cy="264560"/>
    <xdr:sp macro="" textlink="">
      <xdr:nvSpPr>
        <xdr:cNvPr id="939" name="TextBox 938"/>
        <xdr:cNvSpPr txBox="1"/>
      </xdr:nvSpPr>
      <xdr:spPr>
        <a:xfrm>
          <a:off x="5800725"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264</xdr:row>
      <xdr:rowOff>0</xdr:rowOff>
    </xdr:from>
    <xdr:ext cx="175494" cy="264560"/>
    <xdr:sp macro="" textlink="">
      <xdr:nvSpPr>
        <xdr:cNvPr id="940" name="TextBox 939"/>
        <xdr:cNvSpPr txBox="1"/>
      </xdr:nvSpPr>
      <xdr:spPr>
        <a:xfrm>
          <a:off x="6572250"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41" name="TextBox 940"/>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42" name="TextBox 941"/>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75494" cy="264560"/>
    <xdr:sp macro="" textlink="">
      <xdr:nvSpPr>
        <xdr:cNvPr id="943" name="TextBox 942"/>
        <xdr:cNvSpPr txBox="1"/>
      </xdr:nvSpPr>
      <xdr:spPr>
        <a:xfrm>
          <a:off x="5800725"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264</xdr:row>
      <xdr:rowOff>0</xdr:rowOff>
    </xdr:from>
    <xdr:ext cx="175494" cy="264560"/>
    <xdr:sp macro="" textlink="">
      <xdr:nvSpPr>
        <xdr:cNvPr id="944" name="TextBox 943"/>
        <xdr:cNvSpPr txBox="1"/>
      </xdr:nvSpPr>
      <xdr:spPr>
        <a:xfrm>
          <a:off x="6572250"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45" name="TextBox 944"/>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46" name="TextBox 945"/>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75494" cy="264560"/>
    <xdr:sp macro="" textlink="">
      <xdr:nvSpPr>
        <xdr:cNvPr id="947" name="TextBox 946"/>
        <xdr:cNvSpPr txBox="1"/>
      </xdr:nvSpPr>
      <xdr:spPr>
        <a:xfrm>
          <a:off x="5800725"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264</xdr:row>
      <xdr:rowOff>0</xdr:rowOff>
    </xdr:from>
    <xdr:ext cx="175494" cy="264560"/>
    <xdr:sp macro="" textlink="">
      <xdr:nvSpPr>
        <xdr:cNvPr id="948" name="TextBox 947"/>
        <xdr:cNvSpPr txBox="1"/>
      </xdr:nvSpPr>
      <xdr:spPr>
        <a:xfrm>
          <a:off x="6572250"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49" name="TextBox 948"/>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50" name="TextBox 949"/>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75494" cy="264560"/>
    <xdr:sp macro="" textlink="">
      <xdr:nvSpPr>
        <xdr:cNvPr id="951" name="TextBox 950"/>
        <xdr:cNvSpPr txBox="1"/>
      </xdr:nvSpPr>
      <xdr:spPr>
        <a:xfrm>
          <a:off x="5800725" y="147208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52" name="TextBox 951"/>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264</xdr:row>
      <xdr:rowOff>0</xdr:rowOff>
    </xdr:from>
    <xdr:ext cx="184731" cy="264560"/>
    <xdr:sp macro="" textlink="">
      <xdr:nvSpPr>
        <xdr:cNvPr id="953" name="TextBox 952"/>
        <xdr:cNvSpPr txBox="1"/>
      </xdr:nvSpPr>
      <xdr:spPr>
        <a:xfrm>
          <a:off x="5800725" y="14720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54" name="TextBox 95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55" name="TextBox 95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56" name="TextBox 95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57" name="TextBox 95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58" name="TextBox 95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59" name="TextBox 95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0" name="TextBox 95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61" name="TextBox 96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2" name="TextBox 96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3" name="TextBox 96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4" name="TextBox 96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65" name="TextBox 96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6" name="TextBox 96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7" name="TextBox 96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68" name="TextBox 96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69" name="TextBox 96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0" name="TextBox 96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1" name="TextBox 97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2" name="TextBox 97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73" name="TextBox 97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4" name="TextBox 97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5" name="TextBox 97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6" name="TextBox 97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77" name="TextBox 97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8" name="TextBox 97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79" name="TextBox 97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0" name="TextBox 97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81" name="TextBox 98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2" name="TextBox 98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3" name="TextBox 98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4" name="TextBox 98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85" name="TextBox 98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6" name="TextBox 98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7" name="TextBox 98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88" name="TextBox 98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89" name="TextBox 98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0" name="TextBox 98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1" name="TextBox 99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2" name="TextBox 99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93" name="TextBox 99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4" name="TextBox 99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5" name="TextBox 99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6" name="TextBox 99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997" name="TextBox 99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8" name="TextBox 99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999" name="TextBox 99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0" name="TextBox 99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01" name="TextBox 100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2" name="TextBox 100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3" name="TextBox 100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4" name="TextBox 100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05" name="TextBox 100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6" name="TextBox 100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7" name="TextBox 100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08" name="TextBox 100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09" name="TextBox 100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0" name="TextBox 100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1" name="TextBox 101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2" name="TextBox 101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13" name="TextBox 101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4" name="TextBox 101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5" name="TextBox 101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6" name="TextBox 101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17" name="TextBox 101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8" name="TextBox 101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19" name="TextBox 101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0" name="TextBox 101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21" name="TextBox 102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2" name="TextBox 102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3" name="TextBox 102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4" name="TextBox 102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25" name="TextBox 102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6" name="TextBox 102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7" name="TextBox 102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28" name="TextBox 102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29" name="TextBox 102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0" name="TextBox 102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1" name="TextBox 103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2" name="TextBox 103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33" name="TextBox 103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4" name="TextBox 103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5" name="TextBox 103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6" name="TextBox 103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37" name="TextBox 103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8" name="TextBox 103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39" name="TextBox 103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0" name="TextBox 103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41" name="TextBox 104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2" name="TextBox 104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3" name="TextBox 104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4" name="TextBox 104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45" name="TextBox 104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6" name="TextBox 104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7" name="TextBox 104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48" name="TextBox 104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49" name="TextBox 104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0" name="TextBox 104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1" name="TextBox 105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2" name="TextBox 105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53" name="TextBox 105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4" name="TextBox 105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5" name="TextBox 1054">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6" name="TextBox 105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57" name="TextBox 1056">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8" name="TextBox 105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59" name="TextBox 1058">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0" name="TextBox 105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61" name="TextBox 1060">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2" name="TextBox 106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3" name="TextBox 1062">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4" name="TextBox 1063">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65" name="TextBox 1064">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6" name="TextBox 1065">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7" name="TextBox 1066">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68" name="TextBox 1067">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69" name="TextBox 1068">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0" name="TextBox 1069">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1" name="TextBox 1070">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2" name="TextBox 1071">
          <a:extLst>
            <a:ext uri="{FF2B5EF4-FFF2-40B4-BE49-F238E27FC236}"/>
          </a:extLst>
        </xdr:cNvPr>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73" name="TextBox 1072">
          <a:extLst>
            <a:ext uri="{FF2B5EF4-FFF2-40B4-BE49-F238E27FC236}"/>
          </a:extLst>
        </xdr:cNvPr>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4" name="TextBox 1073"/>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5" name="TextBox 107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6" name="TextBox 107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77" name="TextBox 1076"/>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8" name="TextBox 1077"/>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79" name="TextBox 1078"/>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0" name="TextBox 107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81" name="TextBox 1080"/>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2" name="TextBox 108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3" name="TextBox 1082"/>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4" name="TextBox 1083"/>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85" name="TextBox 1084"/>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6" name="TextBox 108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7" name="TextBox 108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88" name="TextBox 1087"/>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89" name="TextBox 1088"/>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0" name="TextBox 108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1" name="TextBox 109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2" name="TextBox 109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93" name="TextBox 1092"/>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4" name="TextBox 1093"/>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5" name="TextBox 109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096" name="TextBox 109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097" name="TextBox 1096"/>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098" name="TextBox 1097"/>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099" name="TextBox 1098"/>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00" name="TextBox 1099"/>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1" name="TextBox 110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2" name="TextBox 110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3" name="TextBox 1102"/>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04" name="TextBox 1103"/>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5" name="TextBox 110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6" name="TextBox 110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7" name="TextBox 110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08" name="TextBox 1107"/>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09" name="TextBox 1108"/>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10" name="TextBox 110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11" name="TextBox 111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12" name="TextBox 1111"/>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13" name="TextBox 1112"/>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14" name="TextBox 1113"/>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15" name="TextBox 1114"/>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16" name="TextBox 111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17" name="TextBox 111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18" name="TextBox 1117"/>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19" name="TextBox 1118"/>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0" name="TextBox 111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1" name="TextBox 112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2" name="TextBox 112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23" name="TextBox 1122"/>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4" name="TextBox 1123"/>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5" name="TextBox 112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26" name="TextBox 112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27" name="TextBox 1126"/>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28" name="TextBox 1127"/>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29" name="TextBox 1128"/>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30" name="TextBox 1129"/>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1" name="TextBox 113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2" name="TextBox 113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3" name="TextBox 1132"/>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34" name="TextBox 1133"/>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5" name="TextBox 113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6" name="TextBox 113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7" name="TextBox 113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38" name="TextBox 1137"/>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39" name="TextBox 1138"/>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40" name="TextBox 113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41" name="TextBox 114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42" name="TextBox 1141"/>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43" name="TextBox 1142"/>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44" name="TextBox 1143"/>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45" name="TextBox 1144"/>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46" name="TextBox 114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47" name="TextBox 114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48" name="TextBox 1147"/>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49" name="TextBox 1148"/>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0" name="TextBox 114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1" name="TextBox 115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2" name="TextBox 115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53" name="TextBox 1152"/>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4" name="TextBox 1153"/>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5" name="TextBox 115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56" name="TextBox 115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57" name="TextBox 1156"/>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58" name="TextBox 1157"/>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59" name="TextBox 1158"/>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60" name="TextBox 1159"/>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1" name="TextBox 116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2" name="TextBox 1161"/>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3" name="TextBox 1162"/>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64" name="TextBox 1163"/>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5" name="TextBox 1164"/>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6" name="TextBox 1165"/>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7" name="TextBox 1166"/>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68" name="TextBox 1167"/>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69" name="TextBox 1168"/>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70" name="TextBox 1169"/>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98</xdr:row>
      <xdr:rowOff>0</xdr:rowOff>
    </xdr:from>
    <xdr:ext cx="184731" cy="264560"/>
    <xdr:sp macro="" textlink="">
      <xdr:nvSpPr>
        <xdr:cNvPr id="1171" name="TextBox 1170"/>
        <xdr:cNvSpPr txBox="1"/>
      </xdr:nvSpPr>
      <xdr:spPr>
        <a:xfrm>
          <a:off x="5800725"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98</xdr:row>
      <xdr:rowOff>0</xdr:rowOff>
    </xdr:from>
    <xdr:ext cx="184731" cy="264560"/>
    <xdr:sp macro="" textlink="">
      <xdr:nvSpPr>
        <xdr:cNvPr id="1172" name="TextBox 1171"/>
        <xdr:cNvSpPr txBox="1"/>
      </xdr:nvSpPr>
      <xdr:spPr>
        <a:xfrm>
          <a:off x="65722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73" name="TextBox 1172"/>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74" name="TextBox 1173"/>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98</xdr:row>
      <xdr:rowOff>0</xdr:rowOff>
    </xdr:from>
    <xdr:ext cx="184731" cy="264560"/>
    <xdr:sp macro="" textlink="">
      <xdr:nvSpPr>
        <xdr:cNvPr id="1175" name="TextBox 1174"/>
        <xdr:cNvSpPr txBox="1"/>
      </xdr:nvSpPr>
      <xdr:spPr>
        <a:xfrm>
          <a:off x="5086350" y="516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76" name="TextBox 1175"/>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77" name="TextBox 1176"/>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75494" cy="264560"/>
    <xdr:sp macro="" textlink="">
      <xdr:nvSpPr>
        <xdr:cNvPr id="1178" name="TextBox 1177"/>
        <xdr:cNvSpPr txBox="1"/>
      </xdr:nvSpPr>
      <xdr:spPr>
        <a:xfrm>
          <a:off x="5800725"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397</xdr:row>
      <xdr:rowOff>0</xdr:rowOff>
    </xdr:from>
    <xdr:ext cx="175494" cy="264560"/>
    <xdr:sp macro="" textlink="">
      <xdr:nvSpPr>
        <xdr:cNvPr id="1179" name="TextBox 1178"/>
        <xdr:cNvSpPr txBox="1"/>
      </xdr:nvSpPr>
      <xdr:spPr>
        <a:xfrm>
          <a:off x="6572250"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0" name="TextBox 1179"/>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1" name="TextBox 1180"/>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75494" cy="264560"/>
    <xdr:sp macro="" textlink="">
      <xdr:nvSpPr>
        <xdr:cNvPr id="1182" name="TextBox 1181"/>
        <xdr:cNvSpPr txBox="1"/>
      </xdr:nvSpPr>
      <xdr:spPr>
        <a:xfrm>
          <a:off x="5800725"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397</xdr:row>
      <xdr:rowOff>0</xdr:rowOff>
    </xdr:from>
    <xdr:ext cx="175494" cy="264560"/>
    <xdr:sp macro="" textlink="">
      <xdr:nvSpPr>
        <xdr:cNvPr id="1183" name="TextBox 1182"/>
        <xdr:cNvSpPr txBox="1"/>
      </xdr:nvSpPr>
      <xdr:spPr>
        <a:xfrm>
          <a:off x="6572250"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4" name="TextBox 1183"/>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5" name="TextBox 1184"/>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75494" cy="264560"/>
    <xdr:sp macro="" textlink="">
      <xdr:nvSpPr>
        <xdr:cNvPr id="1186" name="TextBox 1185"/>
        <xdr:cNvSpPr txBox="1"/>
      </xdr:nvSpPr>
      <xdr:spPr>
        <a:xfrm>
          <a:off x="5800725"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397</xdr:row>
      <xdr:rowOff>0</xdr:rowOff>
    </xdr:from>
    <xdr:ext cx="175494" cy="264560"/>
    <xdr:sp macro="" textlink="">
      <xdr:nvSpPr>
        <xdr:cNvPr id="1187" name="TextBox 1186"/>
        <xdr:cNvSpPr txBox="1"/>
      </xdr:nvSpPr>
      <xdr:spPr>
        <a:xfrm>
          <a:off x="6572250"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8" name="TextBox 1187"/>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89" name="TextBox 1188"/>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75494" cy="264560"/>
    <xdr:sp macro="" textlink="">
      <xdr:nvSpPr>
        <xdr:cNvPr id="1190" name="TextBox 1189"/>
        <xdr:cNvSpPr txBox="1"/>
      </xdr:nvSpPr>
      <xdr:spPr>
        <a:xfrm>
          <a:off x="5800725"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397</xdr:row>
      <xdr:rowOff>0</xdr:rowOff>
    </xdr:from>
    <xdr:ext cx="175494" cy="264560"/>
    <xdr:sp macro="" textlink="">
      <xdr:nvSpPr>
        <xdr:cNvPr id="1191" name="TextBox 1190"/>
        <xdr:cNvSpPr txBox="1"/>
      </xdr:nvSpPr>
      <xdr:spPr>
        <a:xfrm>
          <a:off x="6572250"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92" name="TextBox 1191"/>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93" name="TextBox 1192"/>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75494" cy="264560"/>
    <xdr:sp macro="" textlink="">
      <xdr:nvSpPr>
        <xdr:cNvPr id="1194" name="TextBox 1193"/>
        <xdr:cNvSpPr txBox="1"/>
      </xdr:nvSpPr>
      <xdr:spPr>
        <a:xfrm>
          <a:off x="5800725" y="21573172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95" name="TextBox 1194"/>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397</xdr:row>
      <xdr:rowOff>0</xdr:rowOff>
    </xdr:from>
    <xdr:ext cx="184731" cy="264560"/>
    <xdr:sp macro="" textlink="">
      <xdr:nvSpPr>
        <xdr:cNvPr id="1196" name="TextBox 1195"/>
        <xdr:cNvSpPr txBox="1"/>
      </xdr:nvSpPr>
      <xdr:spPr>
        <a:xfrm>
          <a:off x="5800725" y="21573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18" name="TextBox 1217"/>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19" name="TextBox 1218"/>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1220" name="TextBox 1219"/>
        <xdr:cNvSpPr txBox="1"/>
      </xdr:nvSpPr>
      <xdr:spPr>
        <a:xfrm>
          <a:off x="5800725"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1221" name="TextBox 1220"/>
        <xdr:cNvSpPr txBox="1"/>
      </xdr:nvSpPr>
      <xdr:spPr>
        <a:xfrm>
          <a:off x="6572250"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22" name="TextBox 1221"/>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23" name="TextBox 1222"/>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1224" name="TextBox 1223"/>
        <xdr:cNvSpPr txBox="1"/>
      </xdr:nvSpPr>
      <xdr:spPr>
        <a:xfrm>
          <a:off x="5800725"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1225" name="TextBox 1224"/>
        <xdr:cNvSpPr txBox="1"/>
      </xdr:nvSpPr>
      <xdr:spPr>
        <a:xfrm>
          <a:off x="6572250"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26" name="TextBox 1225"/>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27" name="TextBox 1226"/>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1228" name="TextBox 1227"/>
        <xdr:cNvSpPr txBox="1"/>
      </xdr:nvSpPr>
      <xdr:spPr>
        <a:xfrm>
          <a:off x="5800725"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1229" name="TextBox 1228"/>
        <xdr:cNvSpPr txBox="1"/>
      </xdr:nvSpPr>
      <xdr:spPr>
        <a:xfrm>
          <a:off x="6572250"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0" name="TextBox 1229"/>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1" name="TextBox 1230"/>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1232" name="TextBox 1231"/>
        <xdr:cNvSpPr txBox="1"/>
      </xdr:nvSpPr>
      <xdr:spPr>
        <a:xfrm>
          <a:off x="5800725"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300</xdr:row>
      <xdr:rowOff>0</xdr:rowOff>
    </xdr:from>
    <xdr:ext cx="175494" cy="264560"/>
    <xdr:sp macro="" textlink="">
      <xdr:nvSpPr>
        <xdr:cNvPr id="1233" name="TextBox 1232"/>
        <xdr:cNvSpPr txBox="1"/>
      </xdr:nvSpPr>
      <xdr:spPr>
        <a:xfrm>
          <a:off x="6572250"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4" name="TextBox 1233"/>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5" name="TextBox 1234"/>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75494" cy="264560"/>
    <xdr:sp macro="" textlink="">
      <xdr:nvSpPr>
        <xdr:cNvPr id="1236" name="TextBox 1235"/>
        <xdr:cNvSpPr txBox="1"/>
      </xdr:nvSpPr>
      <xdr:spPr>
        <a:xfrm>
          <a:off x="5800725" y="1578768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7" name="TextBox 1236"/>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300</xdr:row>
      <xdr:rowOff>0</xdr:rowOff>
    </xdr:from>
    <xdr:ext cx="184731" cy="264560"/>
    <xdr:sp macro="" textlink="">
      <xdr:nvSpPr>
        <xdr:cNvPr id="1238" name="TextBox 1237"/>
        <xdr:cNvSpPr txBox="1"/>
      </xdr:nvSpPr>
      <xdr:spPr>
        <a:xfrm>
          <a:off x="5800725" y="15787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81" name="TextBox 1280"/>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82" name="TextBox 1281"/>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283" name="TextBox 1282"/>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284" name="TextBox 1283"/>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85" name="TextBox 1284"/>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86" name="TextBox 1285"/>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287" name="TextBox 1286"/>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288" name="TextBox 1287"/>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89" name="TextBox 1288"/>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90" name="TextBox 1289"/>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291" name="TextBox 1290"/>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292" name="TextBox 1291"/>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93" name="TextBox 1292"/>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94" name="TextBox 1293"/>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295" name="TextBox 1294"/>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296" name="TextBox 1295"/>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97" name="TextBox 1296"/>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298" name="TextBox 1297"/>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299" name="TextBox 1298"/>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0" name="TextBox 1299"/>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1" name="TextBox 1300"/>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2" name="TextBox 1301"/>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3" name="TextBox 1302"/>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304" name="TextBox 1303"/>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305" name="TextBox 1304"/>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6" name="TextBox 1305"/>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07" name="TextBox 1306"/>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308" name="TextBox 1307"/>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309" name="TextBox 1308"/>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0" name="TextBox 1309"/>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1" name="TextBox 1310"/>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312" name="TextBox 1311"/>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313" name="TextBox 1312"/>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4" name="TextBox 1313"/>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5" name="TextBox 1314"/>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316" name="TextBox 1315"/>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316</xdr:row>
      <xdr:rowOff>0</xdr:rowOff>
    </xdr:from>
    <xdr:ext cx="175494" cy="264560"/>
    <xdr:sp macro="" textlink="">
      <xdr:nvSpPr>
        <xdr:cNvPr id="1317" name="TextBox 1316"/>
        <xdr:cNvSpPr txBox="1"/>
      </xdr:nvSpPr>
      <xdr:spPr>
        <a:xfrm>
          <a:off x="6572250"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8" name="TextBox 1317"/>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19" name="TextBox 1318"/>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75494" cy="264560"/>
    <xdr:sp macro="" textlink="">
      <xdr:nvSpPr>
        <xdr:cNvPr id="1320" name="TextBox 1319"/>
        <xdr:cNvSpPr txBox="1"/>
      </xdr:nvSpPr>
      <xdr:spPr>
        <a:xfrm>
          <a:off x="5800725" y="176317275"/>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21" name="TextBox 1320"/>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316</xdr:row>
      <xdr:rowOff>0</xdr:rowOff>
    </xdr:from>
    <xdr:ext cx="184731" cy="264560"/>
    <xdr:sp macro="" textlink="">
      <xdr:nvSpPr>
        <xdr:cNvPr id="1322" name="TextBox 1321"/>
        <xdr:cNvSpPr txBox="1"/>
      </xdr:nvSpPr>
      <xdr:spPr>
        <a:xfrm>
          <a:off x="5800725" y="17631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23" name="TextBox 1322"/>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24" name="TextBox 1323"/>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1325" name="TextBox 1324"/>
        <xdr:cNvSpPr txBox="1"/>
      </xdr:nvSpPr>
      <xdr:spPr>
        <a:xfrm>
          <a:off x="5800725"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1326" name="TextBox 1325"/>
        <xdr:cNvSpPr txBox="1"/>
      </xdr:nvSpPr>
      <xdr:spPr>
        <a:xfrm>
          <a:off x="6572250"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27" name="TextBox 1326"/>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28" name="TextBox 1327"/>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1329" name="TextBox 1328"/>
        <xdr:cNvSpPr txBox="1"/>
      </xdr:nvSpPr>
      <xdr:spPr>
        <a:xfrm>
          <a:off x="5800725"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1330" name="TextBox 1329"/>
        <xdr:cNvSpPr txBox="1"/>
      </xdr:nvSpPr>
      <xdr:spPr>
        <a:xfrm>
          <a:off x="6572250"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31" name="TextBox 1330"/>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84731" cy="264560"/>
    <xdr:sp macro="" textlink="">
      <xdr:nvSpPr>
        <xdr:cNvPr id="1332" name="TextBox 1331"/>
        <xdr:cNvSpPr txBox="1"/>
      </xdr:nvSpPr>
      <xdr:spPr>
        <a:xfrm>
          <a:off x="5800725" y="7250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164</xdr:row>
      <xdr:rowOff>0</xdr:rowOff>
    </xdr:from>
    <xdr:ext cx="175494" cy="264560"/>
    <xdr:sp macro="" textlink="">
      <xdr:nvSpPr>
        <xdr:cNvPr id="1333" name="TextBox 1332"/>
        <xdr:cNvSpPr txBox="1"/>
      </xdr:nvSpPr>
      <xdr:spPr>
        <a:xfrm>
          <a:off x="5800725"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164</xdr:row>
      <xdr:rowOff>0</xdr:rowOff>
    </xdr:from>
    <xdr:ext cx="175494" cy="264560"/>
    <xdr:sp macro="" textlink="">
      <xdr:nvSpPr>
        <xdr:cNvPr id="1334" name="TextBox 1333"/>
        <xdr:cNvSpPr txBox="1"/>
      </xdr:nvSpPr>
      <xdr:spPr>
        <a:xfrm>
          <a:off x="6572250" y="72504300"/>
          <a:ext cx="17549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P3" sqref="P3"/>
    </sheetView>
  </sheetViews>
  <sheetFormatPr defaultRowHeight="15"/>
  <cols>
    <col min="2" max="2" width="36.42578125" customWidth="1"/>
    <col min="8" max="8" width="11.140625" customWidth="1"/>
    <col min="9" max="9" width="10.28515625" customWidth="1"/>
    <col min="10" max="10" width="10.5703125" customWidth="1"/>
  </cols>
  <sheetData>
    <row r="1" spans="1:14" ht="15.75">
      <c r="A1" s="385" t="s">
        <v>2349</v>
      </c>
      <c r="B1" s="385"/>
      <c r="C1" s="385"/>
      <c r="D1" s="385"/>
      <c r="E1" s="385"/>
      <c r="F1" s="385"/>
      <c r="G1" s="385"/>
      <c r="H1" s="385"/>
      <c r="I1" s="385"/>
      <c r="J1" s="385"/>
      <c r="K1" s="385"/>
      <c r="L1" s="385"/>
      <c r="M1" s="385"/>
      <c r="N1" s="385"/>
    </row>
    <row r="2" spans="1:14" ht="15.75">
      <c r="A2" s="386" t="s">
        <v>2252</v>
      </c>
      <c r="B2" s="386"/>
      <c r="C2" s="386"/>
      <c r="D2" s="386"/>
      <c r="E2" s="386"/>
      <c r="F2" s="386"/>
      <c r="G2" s="386"/>
      <c r="H2" s="386"/>
      <c r="I2" s="386"/>
      <c r="J2" s="386"/>
      <c r="K2" s="386"/>
      <c r="L2" s="386"/>
      <c r="M2" s="386"/>
      <c r="N2" s="386"/>
    </row>
    <row r="3" spans="1:14" ht="15.75">
      <c r="A3" s="387" t="s">
        <v>242</v>
      </c>
      <c r="B3" s="384" t="s">
        <v>2253</v>
      </c>
      <c r="C3" s="384">
        <v>2017</v>
      </c>
      <c r="D3" s="384">
        <v>2018</v>
      </c>
      <c r="E3" s="384">
        <v>2019</v>
      </c>
      <c r="F3" s="384">
        <v>2020</v>
      </c>
      <c r="G3" s="388">
        <v>2021</v>
      </c>
      <c r="H3" s="388">
        <v>2022</v>
      </c>
      <c r="I3" s="240">
        <v>2023</v>
      </c>
      <c r="J3" s="240">
        <v>2023</v>
      </c>
      <c r="K3" s="384" t="s">
        <v>2254</v>
      </c>
      <c r="L3" s="384"/>
      <c r="M3" s="384"/>
      <c r="N3" s="384" t="s">
        <v>2255</v>
      </c>
    </row>
    <row r="4" spans="1:14" ht="47.25">
      <c r="A4" s="387"/>
      <c r="B4" s="384"/>
      <c r="C4" s="384"/>
      <c r="D4" s="384"/>
      <c r="E4" s="384"/>
      <c r="F4" s="384"/>
      <c r="G4" s="389"/>
      <c r="H4" s="389"/>
      <c r="I4" s="241"/>
      <c r="J4" s="241"/>
      <c r="K4" s="182" t="s">
        <v>2256</v>
      </c>
      <c r="L4" s="182" t="s">
        <v>2257</v>
      </c>
      <c r="M4" s="182" t="s">
        <v>2258</v>
      </c>
      <c r="N4" s="384"/>
    </row>
    <row r="5" spans="1:14" ht="31.5">
      <c r="A5" s="326"/>
      <c r="B5" s="241"/>
      <c r="C5" s="241" t="s">
        <v>5</v>
      </c>
      <c r="D5" s="241" t="s">
        <v>5</v>
      </c>
      <c r="E5" s="241" t="s">
        <v>5</v>
      </c>
      <c r="F5" s="241" t="s">
        <v>5</v>
      </c>
      <c r="G5" s="241" t="s">
        <v>5</v>
      </c>
      <c r="H5" s="241" t="s">
        <v>5</v>
      </c>
      <c r="I5" s="241" t="s">
        <v>4</v>
      </c>
      <c r="J5" s="241" t="s">
        <v>5</v>
      </c>
      <c r="K5" s="182" t="s">
        <v>2259</v>
      </c>
      <c r="L5" s="182" t="s">
        <v>2260</v>
      </c>
      <c r="M5" s="327" t="s">
        <v>2261</v>
      </c>
      <c r="N5" s="384"/>
    </row>
    <row r="6" spans="1:14" ht="15.75">
      <c r="A6" s="326">
        <v>1</v>
      </c>
      <c r="B6" s="241">
        <v>2</v>
      </c>
      <c r="C6" s="241">
        <v>3</v>
      </c>
      <c r="D6" s="241">
        <v>4</v>
      </c>
      <c r="E6" s="241">
        <v>5</v>
      </c>
      <c r="F6" s="241">
        <v>6</v>
      </c>
      <c r="G6" s="241">
        <v>7</v>
      </c>
      <c r="H6" s="241">
        <v>8</v>
      </c>
      <c r="I6" s="241">
        <v>9</v>
      </c>
      <c r="J6" s="241">
        <v>10</v>
      </c>
      <c r="K6" s="182">
        <v>11</v>
      </c>
      <c r="L6" s="182">
        <v>12</v>
      </c>
      <c r="M6" s="327">
        <v>13</v>
      </c>
      <c r="N6" s="182">
        <v>14</v>
      </c>
    </row>
    <row r="7" spans="1:14" ht="31.5">
      <c r="A7" s="332" t="s">
        <v>212</v>
      </c>
      <c r="B7" s="328" t="s">
        <v>2262</v>
      </c>
      <c r="C7" s="333">
        <v>188.6</v>
      </c>
      <c r="D7" s="333">
        <v>186.6</v>
      </c>
      <c r="E7" s="333">
        <v>184.6</v>
      </c>
      <c r="F7" s="333">
        <v>182.4</v>
      </c>
      <c r="G7" s="333">
        <v>179.6</v>
      </c>
      <c r="H7" s="334">
        <v>173.91</v>
      </c>
      <c r="I7" s="333">
        <v>181.7</v>
      </c>
      <c r="J7" s="333">
        <v>171.9</v>
      </c>
      <c r="K7" s="334">
        <f t="shared" ref="K7:K13" si="0">J7/H7%</f>
        <v>98.844229774021059</v>
      </c>
      <c r="L7" s="334">
        <f t="shared" ref="L7:L13" si="1">J7/C7%</f>
        <v>91.145281018027575</v>
      </c>
      <c r="M7" s="334">
        <f>J7/I7%</f>
        <v>94.606494221243821</v>
      </c>
      <c r="N7" s="332" t="s">
        <v>2263</v>
      </c>
    </row>
    <row r="8" spans="1:14" ht="31.5">
      <c r="A8" s="182"/>
      <c r="B8" s="329" t="s">
        <v>2348</v>
      </c>
      <c r="C8" s="335">
        <v>10.1</v>
      </c>
      <c r="D8" s="335">
        <v>9.5</v>
      </c>
      <c r="E8" s="335">
        <v>8.1</v>
      </c>
      <c r="F8" s="335">
        <v>7.7</v>
      </c>
      <c r="G8" s="335">
        <v>7.4</v>
      </c>
      <c r="H8" s="335">
        <v>7.3</v>
      </c>
      <c r="I8" s="335">
        <v>11.8</v>
      </c>
      <c r="J8" s="335">
        <v>6.7</v>
      </c>
      <c r="K8" s="336">
        <f t="shared" si="0"/>
        <v>91.780821917808225</v>
      </c>
      <c r="L8" s="336">
        <f t="shared" si="1"/>
        <v>66.336633663366342</v>
      </c>
      <c r="M8" s="336">
        <f>J8/I8%</f>
        <v>56.779661016949149</v>
      </c>
      <c r="N8" s="182" t="s">
        <v>2263</v>
      </c>
    </row>
    <row r="9" spans="1:14" ht="31.5">
      <c r="A9" s="182"/>
      <c r="B9" s="329" t="s">
        <v>2264</v>
      </c>
      <c r="C9" s="335">
        <v>17.600000000000001</v>
      </c>
      <c r="D9" s="335">
        <v>16.899999999999999</v>
      </c>
      <c r="E9" s="335">
        <v>16.3</v>
      </c>
      <c r="F9" s="335">
        <v>18.899999999999999</v>
      </c>
      <c r="G9" s="335">
        <v>23.1</v>
      </c>
      <c r="H9" s="335">
        <v>18.3</v>
      </c>
      <c r="I9" s="335">
        <v>14.6</v>
      </c>
      <c r="J9" s="335">
        <v>15.8</v>
      </c>
      <c r="K9" s="336">
        <f t="shared" si="0"/>
        <v>86.338797814207652</v>
      </c>
      <c r="L9" s="336">
        <f t="shared" si="1"/>
        <v>89.772727272727266</v>
      </c>
      <c r="M9" s="336">
        <v>91.8</v>
      </c>
      <c r="N9" s="182" t="s">
        <v>2263</v>
      </c>
    </row>
    <row r="10" spans="1:14" ht="15.75">
      <c r="A10" s="182"/>
      <c r="B10" s="329" t="s">
        <v>2265</v>
      </c>
      <c r="C10" s="335">
        <v>-344</v>
      </c>
      <c r="D10" s="335">
        <v>-697</v>
      </c>
      <c r="E10" s="335">
        <v>-449</v>
      </c>
      <c r="F10" s="335">
        <v>-135</v>
      </c>
      <c r="G10" s="335">
        <v>20</v>
      </c>
      <c r="H10" s="335">
        <v>-688</v>
      </c>
      <c r="I10" s="335">
        <v>100</v>
      </c>
      <c r="J10" s="335">
        <v>-355</v>
      </c>
      <c r="K10" s="336">
        <f t="shared" si="0"/>
        <v>51.598837209302324</v>
      </c>
      <c r="L10" s="336">
        <f t="shared" si="1"/>
        <v>103.19767441860465</v>
      </c>
      <c r="M10" s="336" t="s">
        <v>2266</v>
      </c>
      <c r="N10" s="182" t="s">
        <v>2263</v>
      </c>
    </row>
    <row r="11" spans="1:14" ht="47.25">
      <c r="A11" s="332" t="s">
        <v>214</v>
      </c>
      <c r="B11" s="328" t="s">
        <v>2267</v>
      </c>
      <c r="C11" s="333">
        <v>105000</v>
      </c>
      <c r="D11" s="337">
        <v>116158</v>
      </c>
      <c r="E11" s="333">
        <v>119252</v>
      </c>
      <c r="F11" s="333">
        <v>115730</v>
      </c>
      <c r="G11" s="333">
        <v>128576</v>
      </c>
      <c r="H11" s="334">
        <v>133903.5</v>
      </c>
      <c r="I11" s="334">
        <v>168000</v>
      </c>
      <c r="J11" s="334">
        <v>163591.79999999999</v>
      </c>
      <c r="K11" s="334">
        <f t="shared" si="0"/>
        <v>122.17141448879228</v>
      </c>
      <c r="L11" s="334">
        <f t="shared" si="1"/>
        <v>155.80171428571427</v>
      </c>
      <c r="M11" s="334">
        <f t="shared" ref="M11:M16" si="2">J11/I11%</f>
        <v>97.376071428571422</v>
      </c>
      <c r="N11" s="332" t="s">
        <v>2263</v>
      </c>
    </row>
    <row r="12" spans="1:14" ht="31.5">
      <c r="A12" s="338" t="s">
        <v>215</v>
      </c>
      <c r="B12" s="330" t="s">
        <v>2268</v>
      </c>
      <c r="C12" s="339">
        <v>30850</v>
      </c>
      <c r="D12" s="339">
        <v>31150</v>
      </c>
      <c r="E12" s="339">
        <v>36133.1</v>
      </c>
      <c r="F12" s="339">
        <v>35324</v>
      </c>
      <c r="G12" s="339">
        <v>40322</v>
      </c>
      <c r="H12" s="340">
        <v>44461.4</v>
      </c>
      <c r="I12" s="340">
        <v>43216</v>
      </c>
      <c r="J12" s="340">
        <v>46818</v>
      </c>
      <c r="K12" s="341">
        <f t="shared" si="0"/>
        <v>105.30032792489665</v>
      </c>
      <c r="L12" s="340">
        <f t="shared" si="1"/>
        <v>151.76012965964344</v>
      </c>
      <c r="M12" s="341">
        <f t="shared" si="2"/>
        <v>108.33487597186226</v>
      </c>
      <c r="N12" s="338" t="s">
        <v>2263</v>
      </c>
    </row>
    <row r="13" spans="1:14" ht="63">
      <c r="A13" s="338" t="s">
        <v>216</v>
      </c>
      <c r="B13" s="330" t="s">
        <v>2269</v>
      </c>
      <c r="C13" s="341">
        <v>29037</v>
      </c>
      <c r="D13" s="342">
        <v>32142.799999999999</v>
      </c>
      <c r="E13" s="340">
        <v>34231.300000000003</v>
      </c>
      <c r="F13" s="340">
        <v>35847.699999999997</v>
      </c>
      <c r="G13" s="340">
        <v>39326</v>
      </c>
      <c r="H13" s="340">
        <v>46623.8</v>
      </c>
      <c r="I13" s="340">
        <v>40437</v>
      </c>
      <c r="J13" s="340">
        <v>55336.7</v>
      </c>
      <c r="K13" s="340">
        <f t="shared" si="0"/>
        <v>118.68766595601386</v>
      </c>
      <c r="L13" s="340">
        <f t="shared" si="1"/>
        <v>190.57306195543615</v>
      </c>
      <c r="M13" s="340">
        <f t="shared" si="2"/>
        <v>136.84669980463437</v>
      </c>
      <c r="N13" s="338" t="s">
        <v>2263</v>
      </c>
    </row>
    <row r="14" spans="1:14" ht="63">
      <c r="A14" s="332" t="s">
        <v>218</v>
      </c>
      <c r="B14" s="328" t="s">
        <v>2270</v>
      </c>
      <c r="C14" s="337">
        <v>65934</v>
      </c>
      <c r="D14" s="337">
        <v>65432</v>
      </c>
      <c r="E14" s="337">
        <v>64123</v>
      </c>
      <c r="F14" s="337">
        <v>61313</v>
      </c>
      <c r="G14" s="337">
        <v>59589</v>
      </c>
      <c r="H14" s="337">
        <v>58421</v>
      </c>
      <c r="I14" s="337">
        <v>66135</v>
      </c>
      <c r="J14" s="337">
        <v>58794</v>
      </c>
      <c r="K14" s="343">
        <f t="shared" ref="K14:K20" si="3">J14/H14%</f>
        <v>100.63846904366579</v>
      </c>
      <c r="L14" s="343">
        <f t="shared" ref="L14:L21" si="4">J14/C14%</f>
        <v>89.170989170989174</v>
      </c>
      <c r="M14" s="343">
        <f t="shared" si="2"/>
        <v>88.899977319119984</v>
      </c>
      <c r="N14" s="332" t="s">
        <v>2263</v>
      </c>
    </row>
    <row r="15" spans="1:14" ht="31.5">
      <c r="A15" s="332" t="s">
        <v>219</v>
      </c>
      <c r="B15" s="328" t="s">
        <v>2271</v>
      </c>
      <c r="C15" s="344">
        <v>4904</v>
      </c>
      <c r="D15" s="344">
        <v>4946</v>
      </c>
      <c r="E15" s="332">
        <v>4979.3999999999996</v>
      </c>
      <c r="F15" s="332">
        <v>5010.7</v>
      </c>
      <c r="G15" s="332">
        <v>5042.5</v>
      </c>
      <c r="H15" s="332">
        <v>5067.5</v>
      </c>
      <c r="I15" s="344">
        <v>5163</v>
      </c>
      <c r="J15" s="332">
        <v>5106.6000000000004</v>
      </c>
      <c r="K15" s="344">
        <f t="shared" si="3"/>
        <v>100.77158362111496</v>
      </c>
      <c r="L15" s="344">
        <f t="shared" si="4"/>
        <v>104.13132137030996</v>
      </c>
      <c r="M15" s="344">
        <f t="shared" si="2"/>
        <v>98.907611853573499</v>
      </c>
      <c r="N15" s="332" t="s">
        <v>2272</v>
      </c>
    </row>
    <row r="16" spans="1:14" ht="15.75">
      <c r="A16" s="332" t="s">
        <v>220</v>
      </c>
      <c r="B16" s="328" t="s">
        <v>2273</v>
      </c>
      <c r="C16" s="344">
        <v>43.1</v>
      </c>
      <c r="D16" s="344">
        <v>41</v>
      </c>
      <c r="E16" s="332">
        <v>35.299999999999997</v>
      </c>
      <c r="F16" s="332">
        <v>32.200000000000003</v>
      </c>
      <c r="G16" s="332">
        <v>32.299999999999997</v>
      </c>
      <c r="H16" s="332">
        <v>25.7</v>
      </c>
      <c r="I16" s="344">
        <v>47</v>
      </c>
      <c r="J16" s="332">
        <v>40.14</v>
      </c>
      <c r="K16" s="344">
        <f t="shared" si="3"/>
        <v>156.18677042801556</v>
      </c>
      <c r="L16" s="344">
        <f t="shared" si="4"/>
        <v>93.132250580046403</v>
      </c>
      <c r="M16" s="344">
        <f t="shared" si="2"/>
        <v>85.404255319148945</v>
      </c>
      <c r="N16" s="332" t="s">
        <v>2274</v>
      </c>
    </row>
    <row r="17" spans="1:14" ht="63">
      <c r="A17" s="338" t="s">
        <v>222</v>
      </c>
      <c r="B17" s="330" t="s">
        <v>2275</v>
      </c>
      <c r="C17" s="338">
        <v>214.3</v>
      </c>
      <c r="D17" s="338">
        <v>214.9</v>
      </c>
      <c r="E17" s="338">
        <v>215.5</v>
      </c>
      <c r="F17" s="345">
        <v>218.85</v>
      </c>
      <c r="G17" s="345">
        <v>222.4</v>
      </c>
      <c r="H17" s="345">
        <v>221.36</v>
      </c>
      <c r="I17" s="345">
        <v>216.4</v>
      </c>
      <c r="J17" s="345">
        <v>221.4</v>
      </c>
      <c r="K17" s="345">
        <f t="shared" si="3"/>
        <v>100.01807011203469</v>
      </c>
      <c r="L17" s="345">
        <f t="shared" si="4"/>
        <v>103.31311245916937</v>
      </c>
      <c r="M17" s="345">
        <f>J17/I17%</f>
        <v>102.31053604436229</v>
      </c>
      <c r="N17" s="338" t="s">
        <v>2272</v>
      </c>
    </row>
    <row r="18" spans="1:14" ht="63">
      <c r="A18" s="332" t="s">
        <v>223</v>
      </c>
      <c r="B18" s="328" t="s">
        <v>2276</v>
      </c>
      <c r="C18" s="332">
        <v>34.1</v>
      </c>
      <c r="D18" s="332">
        <v>42.7</v>
      </c>
      <c r="E18" s="332">
        <v>46.14</v>
      </c>
      <c r="F18" s="332">
        <v>47.6</v>
      </c>
      <c r="G18" s="332">
        <v>49.7</v>
      </c>
      <c r="H18" s="332">
        <v>47.42</v>
      </c>
      <c r="I18" s="332">
        <v>53.75</v>
      </c>
      <c r="J18" s="332">
        <v>46.29</v>
      </c>
      <c r="K18" s="344">
        <f t="shared" si="3"/>
        <v>97.617039223956127</v>
      </c>
      <c r="L18" s="344">
        <f t="shared" si="4"/>
        <v>135.74780058651024</v>
      </c>
      <c r="M18" s="344">
        <f>J18/I18%</f>
        <v>86.120930232558138</v>
      </c>
      <c r="N18" s="332" t="s">
        <v>2272</v>
      </c>
    </row>
    <row r="19" spans="1:14" ht="47.25">
      <c r="A19" s="332" t="s">
        <v>224</v>
      </c>
      <c r="B19" s="328" t="s">
        <v>2277</v>
      </c>
      <c r="C19" s="332">
        <v>70.5</v>
      </c>
      <c r="D19" s="332">
        <v>66.8</v>
      </c>
      <c r="E19" s="332">
        <v>66.599999999999994</v>
      </c>
      <c r="F19" s="344">
        <v>64.599999999999994</v>
      </c>
      <c r="G19" s="344">
        <v>68.5</v>
      </c>
      <c r="H19" s="344">
        <v>65.5</v>
      </c>
      <c r="I19" s="344">
        <v>62.5</v>
      </c>
      <c r="J19" s="344">
        <v>68.3</v>
      </c>
      <c r="K19" s="344">
        <f t="shared" si="3"/>
        <v>104.27480916030534</v>
      </c>
      <c r="L19" s="344">
        <f t="shared" si="4"/>
        <v>96.879432624113477</v>
      </c>
      <c r="M19" s="344">
        <v>90.7</v>
      </c>
      <c r="N19" s="332" t="s">
        <v>2272</v>
      </c>
    </row>
    <row r="20" spans="1:14" ht="47.25">
      <c r="A20" s="332" t="s">
        <v>226</v>
      </c>
      <c r="B20" s="328" t="s">
        <v>2278</v>
      </c>
      <c r="C20" s="344">
        <v>76</v>
      </c>
      <c r="D20" s="344">
        <v>76</v>
      </c>
      <c r="E20" s="344">
        <v>78</v>
      </c>
      <c r="F20" s="346">
        <v>78</v>
      </c>
      <c r="G20" s="346">
        <v>80.3</v>
      </c>
      <c r="H20" s="346">
        <v>81</v>
      </c>
      <c r="I20" s="346">
        <v>88</v>
      </c>
      <c r="J20" s="346">
        <v>82.3</v>
      </c>
      <c r="K20" s="344">
        <f t="shared" si="3"/>
        <v>101.60493827160492</v>
      </c>
      <c r="L20" s="344">
        <f t="shared" si="4"/>
        <v>108.28947368421052</v>
      </c>
      <c r="M20" s="344">
        <f>J20/I20%</f>
        <v>93.522727272727266</v>
      </c>
      <c r="N20" s="332" t="s">
        <v>2279</v>
      </c>
    </row>
    <row r="21" spans="1:14" ht="15.75">
      <c r="A21" s="388" t="s">
        <v>228</v>
      </c>
      <c r="B21" s="330" t="s">
        <v>2280</v>
      </c>
      <c r="C21" s="392">
        <v>3414</v>
      </c>
      <c r="D21" s="392">
        <v>3446</v>
      </c>
      <c r="E21" s="394">
        <v>2507</v>
      </c>
      <c r="F21" s="392">
        <v>1914</v>
      </c>
      <c r="G21" s="347"/>
      <c r="H21" s="347" t="s">
        <v>2281</v>
      </c>
      <c r="I21" s="347"/>
      <c r="J21" s="396">
        <v>1290</v>
      </c>
      <c r="K21" s="397">
        <f>J21/H22%</f>
        <v>84.479371316306484</v>
      </c>
      <c r="L21" s="397">
        <f t="shared" si="4"/>
        <v>37.785588752196837</v>
      </c>
      <c r="M21" s="397">
        <v>247.6</v>
      </c>
      <c r="N21" s="390" t="s">
        <v>2282</v>
      </c>
    </row>
    <row r="22" spans="1:14" ht="15.75">
      <c r="A22" s="391"/>
      <c r="B22" s="330" t="s">
        <v>2283</v>
      </c>
      <c r="C22" s="393"/>
      <c r="D22" s="393"/>
      <c r="E22" s="395"/>
      <c r="F22" s="393"/>
      <c r="G22" s="348">
        <v>1839</v>
      </c>
      <c r="H22" s="348">
        <v>1527</v>
      </c>
      <c r="I22" s="348">
        <v>3194</v>
      </c>
      <c r="J22" s="393"/>
      <c r="K22" s="397"/>
      <c r="L22" s="397"/>
      <c r="M22" s="397"/>
      <c r="N22" s="390"/>
    </row>
    <row r="23" spans="1:14" ht="15.75">
      <c r="A23" s="391"/>
      <c r="B23" s="329" t="s">
        <v>2284</v>
      </c>
      <c r="C23" s="182">
        <v>2419</v>
      </c>
      <c r="D23" s="182">
        <v>2546</v>
      </c>
      <c r="E23" s="349">
        <v>1844</v>
      </c>
      <c r="F23" s="182">
        <v>1436</v>
      </c>
      <c r="G23" s="182">
        <v>1302</v>
      </c>
      <c r="H23" s="182">
        <v>1295</v>
      </c>
      <c r="I23" s="182">
        <v>2419</v>
      </c>
      <c r="J23" s="182">
        <v>1224</v>
      </c>
      <c r="K23" s="350">
        <f>J23/H23%</f>
        <v>94.51737451737452</v>
      </c>
      <c r="L23" s="350">
        <f>J23/C23%</f>
        <v>50.599421248449772</v>
      </c>
      <c r="M23" s="350">
        <f>I23/J23%</f>
        <v>197.63071895424835</v>
      </c>
      <c r="N23" s="390"/>
    </row>
    <row r="24" spans="1:14" ht="15.75">
      <c r="A24" s="391"/>
      <c r="B24" s="329" t="s">
        <v>2285</v>
      </c>
      <c r="C24" s="182">
        <v>995</v>
      </c>
      <c r="D24" s="182">
        <v>900</v>
      </c>
      <c r="E24" s="182">
        <v>663</v>
      </c>
      <c r="F24" s="182">
        <v>478</v>
      </c>
      <c r="G24" s="182">
        <v>537</v>
      </c>
      <c r="H24" s="182">
        <v>232</v>
      </c>
      <c r="I24" s="182">
        <v>775</v>
      </c>
      <c r="J24" s="182">
        <v>66</v>
      </c>
      <c r="K24" s="350">
        <f>J24/H24%</f>
        <v>28.448275862068968</v>
      </c>
      <c r="L24" s="350">
        <f>J24/C24%</f>
        <v>6.6331658291457289</v>
      </c>
      <c r="M24" s="350" t="s">
        <v>2286</v>
      </c>
      <c r="N24" s="390"/>
    </row>
    <row r="25" spans="1:14" ht="15.75">
      <c r="A25" s="389"/>
      <c r="B25" s="329" t="s">
        <v>2287</v>
      </c>
      <c r="C25" s="350">
        <v>0</v>
      </c>
      <c r="D25" s="350">
        <v>0</v>
      </c>
      <c r="E25" s="350">
        <v>0</v>
      </c>
      <c r="F25" s="350">
        <v>0</v>
      </c>
      <c r="G25" s="350">
        <v>0</v>
      </c>
      <c r="H25" s="350">
        <v>0</v>
      </c>
      <c r="I25" s="350">
        <v>0</v>
      </c>
      <c r="J25" s="350">
        <v>0</v>
      </c>
      <c r="K25" s="350">
        <v>0</v>
      </c>
      <c r="L25" s="350">
        <v>0</v>
      </c>
      <c r="M25" s="350">
        <v>0</v>
      </c>
      <c r="N25" s="390"/>
    </row>
    <row r="26" spans="1:14" ht="63">
      <c r="A26" s="351" t="s">
        <v>2288</v>
      </c>
      <c r="B26" s="352" t="s">
        <v>2289</v>
      </c>
      <c r="C26" s="351" t="s">
        <v>2290</v>
      </c>
      <c r="D26" s="351" t="s">
        <v>2291</v>
      </c>
      <c r="E26" s="353" t="s">
        <v>2292</v>
      </c>
      <c r="F26" s="354" t="s">
        <v>2293</v>
      </c>
      <c r="G26" s="354" t="s">
        <v>2294</v>
      </c>
      <c r="H26" s="355" t="s">
        <v>2295</v>
      </c>
      <c r="I26" s="355" t="s">
        <v>2296</v>
      </c>
      <c r="J26" s="355" t="s">
        <v>2296</v>
      </c>
      <c r="K26" s="356">
        <f>J26/H26%</f>
        <v>112.98482293423272</v>
      </c>
      <c r="L26" s="356">
        <f>J26/C26%</f>
        <v>101.51515151515152</v>
      </c>
      <c r="M26" s="356" t="s">
        <v>2297</v>
      </c>
      <c r="N26" s="354" t="s">
        <v>2282</v>
      </c>
    </row>
    <row r="27" spans="1:14" ht="78.75">
      <c r="A27" s="351" t="s">
        <v>2298</v>
      </c>
      <c r="B27" s="352" t="s">
        <v>2299</v>
      </c>
      <c r="C27" s="351" t="s">
        <v>2300</v>
      </c>
      <c r="D27" s="351" t="s">
        <v>2301</v>
      </c>
      <c r="E27" s="353" t="s">
        <v>2302</v>
      </c>
      <c r="F27" s="354" t="s">
        <v>2303</v>
      </c>
      <c r="G27" s="354" t="s">
        <v>2304</v>
      </c>
      <c r="H27" s="355" t="s">
        <v>2305</v>
      </c>
      <c r="I27" s="355" t="s">
        <v>2306</v>
      </c>
      <c r="J27" s="355" t="s">
        <v>2306</v>
      </c>
      <c r="K27" s="356">
        <v>90</v>
      </c>
      <c r="L27" s="351">
        <v>109.4</v>
      </c>
      <c r="M27" s="356">
        <v>100</v>
      </c>
      <c r="N27" s="354" t="s">
        <v>2307</v>
      </c>
    </row>
    <row r="28" spans="1:14" ht="47.25">
      <c r="A28" s="338" t="s">
        <v>2308</v>
      </c>
      <c r="B28" s="330" t="s">
        <v>2309</v>
      </c>
      <c r="C28" s="338">
        <v>38.1</v>
      </c>
      <c r="D28" s="338">
        <v>40.299999999999997</v>
      </c>
      <c r="E28" s="338">
        <v>41.6</v>
      </c>
      <c r="F28" s="338">
        <v>42.2</v>
      </c>
      <c r="G28" s="338">
        <v>44.4</v>
      </c>
      <c r="H28" s="338">
        <v>45.2</v>
      </c>
      <c r="I28" s="345">
        <v>46</v>
      </c>
      <c r="J28" s="338">
        <v>47.1</v>
      </c>
      <c r="K28" s="345">
        <f>J28/H28%</f>
        <v>104.20353982300885</v>
      </c>
      <c r="L28" s="357">
        <f>J28/C28%</f>
        <v>123.62204724409449</v>
      </c>
      <c r="M28" s="345">
        <f>J28/I28%</f>
        <v>102.39130434782608</v>
      </c>
      <c r="N28" s="338" t="s">
        <v>2310</v>
      </c>
    </row>
    <row r="29" spans="1:14" ht="47.25">
      <c r="A29" s="338" t="s">
        <v>2311</v>
      </c>
      <c r="B29" s="330" t="s">
        <v>2312</v>
      </c>
      <c r="C29" s="338" t="s">
        <v>2313</v>
      </c>
      <c r="D29" s="338" t="s">
        <v>2314</v>
      </c>
      <c r="E29" s="338" t="s">
        <v>2315</v>
      </c>
      <c r="F29" s="338" t="s">
        <v>2316</v>
      </c>
      <c r="G29" s="338" t="s">
        <v>2317</v>
      </c>
      <c r="H29" s="338" t="s">
        <v>2318</v>
      </c>
      <c r="I29" s="338" t="s">
        <v>2319</v>
      </c>
      <c r="J29" s="338" t="s">
        <v>2320</v>
      </c>
      <c r="K29" s="338">
        <v>162.1</v>
      </c>
      <c r="L29" s="338">
        <v>107.5</v>
      </c>
      <c r="M29" s="338">
        <v>105.8</v>
      </c>
      <c r="N29" s="338" t="s">
        <v>2321</v>
      </c>
    </row>
    <row r="30" spans="1:14" ht="63">
      <c r="A30" s="332" t="s">
        <v>2322</v>
      </c>
      <c r="B30" s="328" t="s">
        <v>2323</v>
      </c>
      <c r="C30" s="358">
        <v>25</v>
      </c>
      <c r="D30" s="332">
        <v>18.75</v>
      </c>
      <c r="E30" s="332">
        <v>18.75</v>
      </c>
      <c r="F30" s="332">
        <v>18.75</v>
      </c>
      <c r="G30" s="332">
        <v>33.33</v>
      </c>
      <c r="H30" s="332">
        <v>33.33</v>
      </c>
      <c r="I30" s="332">
        <v>12.5</v>
      </c>
      <c r="J30" s="332">
        <v>33.33</v>
      </c>
      <c r="K30" s="344">
        <f>J30/H30%</f>
        <v>100</v>
      </c>
      <c r="L30" s="344">
        <f>J30/C30%</f>
        <v>133.32</v>
      </c>
      <c r="M30" s="344">
        <v>37.5</v>
      </c>
      <c r="N30" s="332" t="s">
        <v>2321</v>
      </c>
    </row>
    <row r="31" spans="1:14" ht="63">
      <c r="A31" s="332" t="s">
        <v>2324</v>
      </c>
      <c r="B31" s="328" t="s">
        <v>2325</v>
      </c>
      <c r="C31" s="359" t="s">
        <v>2326</v>
      </c>
      <c r="D31" s="332" t="s">
        <v>2327</v>
      </c>
      <c r="E31" s="332" t="s">
        <v>2328</v>
      </c>
      <c r="F31" s="332" t="s">
        <v>2329</v>
      </c>
      <c r="G31" s="332" t="s">
        <v>2330</v>
      </c>
      <c r="H31" s="332" t="s">
        <v>2331</v>
      </c>
      <c r="I31" s="332" t="s">
        <v>2332</v>
      </c>
      <c r="J31" s="332" t="s">
        <v>2333</v>
      </c>
      <c r="K31" s="332">
        <v>92.5</v>
      </c>
      <c r="L31" s="332">
        <v>64.5</v>
      </c>
      <c r="M31" s="332">
        <v>68.7</v>
      </c>
      <c r="N31" s="332" t="s">
        <v>2279</v>
      </c>
    </row>
    <row r="32" spans="1:14" ht="63">
      <c r="A32" s="332" t="s">
        <v>2334</v>
      </c>
      <c r="B32" s="328" t="s">
        <v>2335</v>
      </c>
      <c r="C32" s="332" t="s">
        <v>2336</v>
      </c>
      <c r="D32" s="332" t="s">
        <v>2337</v>
      </c>
      <c r="E32" s="332" t="s">
        <v>2338</v>
      </c>
      <c r="F32" s="332" t="s">
        <v>2339</v>
      </c>
      <c r="G32" s="332" t="s">
        <v>2340</v>
      </c>
      <c r="H32" s="332" t="s">
        <v>2341</v>
      </c>
      <c r="I32" s="332" t="s">
        <v>2342</v>
      </c>
      <c r="J32" s="332" t="s">
        <v>2343</v>
      </c>
      <c r="K32" s="332">
        <v>110.5</v>
      </c>
      <c r="L32" s="332">
        <v>128.6</v>
      </c>
      <c r="M32" s="344">
        <v>71</v>
      </c>
      <c r="N32" s="332" t="s">
        <v>2344</v>
      </c>
    </row>
    <row r="33" spans="1:14" ht="47.25">
      <c r="A33" s="332" t="s">
        <v>2345</v>
      </c>
      <c r="B33" s="328" t="s">
        <v>2346</v>
      </c>
      <c r="C33" s="333">
        <v>58.87</v>
      </c>
      <c r="D33" s="333">
        <v>55.52</v>
      </c>
      <c r="E33" s="333">
        <v>56.68</v>
      </c>
      <c r="F33" s="333">
        <v>56.68</v>
      </c>
      <c r="G33" s="333">
        <v>55.64</v>
      </c>
      <c r="H33" s="360">
        <v>58.98</v>
      </c>
      <c r="I33" s="360">
        <v>62.03</v>
      </c>
      <c r="J33" s="360">
        <v>59</v>
      </c>
      <c r="K33" s="334">
        <f>J33/H33%</f>
        <v>100.03390979993218</v>
      </c>
      <c r="L33" s="334">
        <f>J33/C33%</f>
        <v>100.22082554781723</v>
      </c>
      <c r="M33" s="334">
        <f>J33/I33%</f>
        <v>95.115266806384014</v>
      </c>
      <c r="N33" s="332" t="s">
        <v>2263</v>
      </c>
    </row>
    <row r="34" spans="1:14" ht="15.75">
      <c r="M34" s="331">
        <f>(M7+M11+M12+M13+M14+M15+M16+M17+M18+M19+M20+M21+M26+M27+M28+M29+M30+M31+M32+M33)/20</f>
        <v>100.5568375311006</v>
      </c>
    </row>
  </sheetData>
  <mergeCells count="22">
    <mergeCell ref="N21:N25"/>
    <mergeCell ref="A21:A25"/>
    <mergeCell ref="C21:C22"/>
    <mergeCell ref="D21:D22"/>
    <mergeCell ref="E21:E22"/>
    <mergeCell ref="F21:F22"/>
    <mergeCell ref="J21:J22"/>
    <mergeCell ref="K21:K22"/>
    <mergeCell ref="L21:L22"/>
    <mergeCell ref="M21:M22"/>
    <mergeCell ref="K3:M3"/>
    <mergeCell ref="N3:N5"/>
    <mergeCell ref="A1:N1"/>
    <mergeCell ref="A2:N2"/>
    <mergeCell ref="A3:A4"/>
    <mergeCell ref="B3:B4"/>
    <mergeCell ref="C3:C4"/>
    <mergeCell ref="D3:D4"/>
    <mergeCell ref="E3:E4"/>
    <mergeCell ref="F3:F4"/>
    <mergeCell ref="G3:G4"/>
    <mergeCell ref="H3: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53"/>
  <sheetViews>
    <sheetView view="pageBreakPreview" zoomScaleNormal="100" zoomScaleSheetLayoutView="100" workbookViewId="0">
      <pane ySplit="5" topLeftCell="A6" activePane="bottomLeft" state="frozen"/>
      <selection pane="bottomLeft" activeCell="B10" sqref="B10:B13"/>
    </sheetView>
  </sheetViews>
  <sheetFormatPr defaultColWidth="9.140625" defaultRowHeight="13.5" customHeight="1"/>
  <cols>
    <col min="1" max="1" width="9.42578125" style="248" customWidth="1"/>
    <col min="2" max="2" width="42.85546875" style="248" customWidth="1"/>
    <col min="3" max="3" width="18.42578125" style="248" customWidth="1"/>
    <col min="4" max="5" width="15.28515625" style="321" customWidth="1"/>
    <col min="6" max="6" width="39" style="248" customWidth="1"/>
    <col min="7" max="7" width="39.5703125" style="248" customWidth="1"/>
    <col min="8" max="8" width="29.7109375" style="319" customWidth="1"/>
    <col min="9" max="9" width="19.42578125" style="320" customWidth="1"/>
    <col min="10" max="16384" width="9.140625" style="248"/>
  </cols>
  <sheetData>
    <row r="1" spans="1:9" ht="13.5" customHeight="1">
      <c r="A1" s="246"/>
      <c r="B1" s="246"/>
      <c r="C1" s="246"/>
      <c r="D1" s="247"/>
      <c r="E1" s="247"/>
      <c r="F1" s="246"/>
      <c r="G1" s="246"/>
      <c r="H1" s="816" t="s">
        <v>18</v>
      </c>
      <c r="I1" s="816"/>
    </row>
    <row r="2" spans="1:9" ht="13.5" customHeight="1">
      <c r="A2" s="817" t="s">
        <v>25</v>
      </c>
      <c r="B2" s="817"/>
      <c r="C2" s="817"/>
      <c r="D2" s="817"/>
      <c r="E2" s="817"/>
      <c r="F2" s="817"/>
      <c r="G2" s="817"/>
      <c r="H2" s="817"/>
      <c r="I2" s="817"/>
    </row>
    <row r="3" spans="1:9" ht="13.5" customHeight="1" thickBot="1">
      <c r="A3" s="249"/>
      <c r="B3" s="249"/>
      <c r="C3" s="249"/>
      <c r="D3" s="249"/>
      <c r="E3" s="249"/>
      <c r="F3" s="249"/>
      <c r="G3" s="249"/>
      <c r="H3" s="249"/>
      <c r="I3" s="250"/>
    </row>
    <row r="4" spans="1:9" ht="30.75" customHeight="1">
      <c r="A4" s="818" t="s">
        <v>0</v>
      </c>
      <c r="B4" s="820" t="s">
        <v>1</v>
      </c>
      <c r="C4" s="820" t="s">
        <v>2</v>
      </c>
      <c r="D4" s="822" t="s">
        <v>113</v>
      </c>
      <c r="E4" s="822"/>
      <c r="F4" s="823" t="s">
        <v>21</v>
      </c>
      <c r="G4" s="824"/>
      <c r="H4" s="825" t="s">
        <v>3</v>
      </c>
      <c r="I4" s="827" t="s">
        <v>20</v>
      </c>
    </row>
    <row r="5" spans="1:9" ht="18.75" customHeight="1" thickBot="1">
      <c r="A5" s="819"/>
      <c r="B5" s="821"/>
      <c r="C5" s="821"/>
      <c r="D5" s="251" t="s">
        <v>23</v>
      </c>
      <c r="E5" s="251" t="s">
        <v>24</v>
      </c>
      <c r="F5" s="252" t="s">
        <v>4</v>
      </c>
      <c r="G5" s="252" t="s">
        <v>5</v>
      </c>
      <c r="H5" s="826"/>
      <c r="I5" s="828"/>
    </row>
    <row r="6" spans="1:9" ht="19.5">
      <c r="A6" s="738" t="s">
        <v>620</v>
      </c>
      <c r="B6" s="738"/>
      <c r="C6" s="738"/>
      <c r="D6" s="738"/>
      <c r="E6" s="738"/>
      <c r="F6" s="738"/>
      <c r="G6" s="738"/>
      <c r="H6" s="738"/>
      <c r="I6" s="738"/>
    </row>
    <row r="7" spans="1:9" ht="17.25" customHeight="1">
      <c r="A7" s="440" t="s">
        <v>253</v>
      </c>
      <c r="B7" s="440"/>
      <c r="C7" s="440"/>
      <c r="D7" s="440"/>
      <c r="E7" s="440"/>
      <c r="F7" s="440"/>
      <c r="G7" s="440"/>
      <c r="H7" s="440"/>
      <c r="I7" s="440"/>
    </row>
    <row r="8" spans="1:9" ht="15.75">
      <c r="A8" s="743" t="s">
        <v>641</v>
      </c>
      <c r="B8" s="743"/>
      <c r="C8" s="743"/>
      <c r="D8" s="743"/>
      <c r="E8" s="743"/>
      <c r="F8" s="743"/>
      <c r="G8" s="743"/>
      <c r="H8" s="743"/>
      <c r="I8" s="743"/>
    </row>
    <row r="9" spans="1:9" ht="15.75">
      <c r="A9" s="735" t="s">
        <v>466</v>
      </c>
      <c r="B9" s="735"/>
      <c r="C9" s="735"/>
      <c r="D9" s="735"/>
      <c r="E9" s="735"/>
      <c r="F9" s="735"/>
      <c r="G9" s="735"/>
      <c r="H9" s="735"/>
      <c r="I9" s="735"/>
    </row>
    <row r="10" spans="1:9" ht="15.75">
      <c r="A10" s="739" t="s">
        <v>642</v>
      </c>
      <c r="B10" s="735" t="s">
        <v>2351</v>
      </c>
      <c r="C10" s="253" t="s">
        <v>6</v>
      </c>
      <c r="D10" s="88">
        <v>1697.6</v>
      </c>
      <c r="E10" s="88">
        <v>1697.6</v>
      </c>
      <c r="F10" s="742" t="s">
        <v>2202</v>
      </c>
      <c r="G10" s="742" t="s">
        <v>470</v>
      </c>
      <c r="H10" s="735"/>
      <c r="I10" s="254">
        <f>E10/D10</f>
        <v>1</v>
      </c>
    </row>
    <row r="11" spans="1:9" ht="15.75">
      <c r="A11" s="739"/>
      <c r="B11" s="735"/>
      <c r="C11" s="253" t="s">
        <v>7</v>
      </c>
      <c r="D11" s="88"/>
      <c r="E11" s="88"/>
      <c r="F11" s="742"/>
      <c r="G11" s="742"/>
      <c r="H11" s="735"/>
      <c r="I11" s="254"/>
    </row>
    <row r="12" spans="1:9" ht="15.75">
      <c r="A12" s="739"/>
      <c r="B12" s="735"/>
      <c r="C12" s="253" t="s">
        <v>8</v>
      </c>
      <c r="D12" s="88"/>
      <c r="E12" s="88"/>
      <c r="F12" s="742"/>
      <c r="G12" s="742"/>
      <c r="H12" s="735"/>
      <c r="I12" s="254"/>
    </row>
    <row r="13" spans="1:9" ht="15.75">
      <c r="A13" s="739"/>
      <c r="B13" s="735"/>
      <c r="C13" s="253" t="s">
        <v>9</v>
      </c>
      <c r="D13" s="88">
        <f>SUM(D10:D12)</f>
        <v>1697.6</v>
      </c>
      <c r="E13" s="88">
        <f>SUM(E10:E12)</f>
        <v>1697.6</v>
      </c>
      <c r="F13" s="742"/>
      <c r="G13" s="742"/>
      <c r="H13" s="735"/>
      <c r="I13" s="254">
        <f>E13/D13</f>
        <v>1</v>
      </c>
    </row>
    <row r="14" spans="1:9" ht="15.75">
      <c r="A14" s="437" t="s">
        <v>38</v>
      </c>
      <c r="B14" s="758" t="s">
        <v>473</v>
      </c>
      <c r="C14" s="220" t="s">
        <v>6</v>
      </c>
      <c r="D14" s="88">
        <v>7000</v>
      </c>
      <c r="E14" s="88"/>
      <c r="F14" s="758" t="s">
        <v>474</v>
      </c>
      <c r="G14" s="758" t="s">
        <v>887</v>
      </c>
      <c r="H14" s="764"/>
      <c r="I14" s="255">
        <v>0</v>
      </c>
    </row>
    <row r="15" spans="1:9" ht="15.75">
      <c r="A15" s="437"/>
      <c r="B15" s="758"/>
      <c r="C15" s="220" t="s">
        <v>7</v>
      </c>
      <c r="D15" s="88"/>
      <c r="E15" s="88"/>
      <c r="F15" s="758"/>
      <c r="G15" s="758"/>
      <c r="H15" s="764"/>
      <c r="I15" s="255"/>
    </row>
    <row r="16" spans="1:9" ht="15.75">
      <c r="A16" s="437"/>
      <c r="B16" s="758"/>
      <c r="C16" s="220" t="s">
        <v>8</v>
      </c>
      <c r="D16" s="88"/>
      <c r="E16" s="88"/>
      <c r="F16" s="758"/>
      <c r="G16" s="758"/>
      <c r="H16" s="764"/>
      <c r="I16" s="255"/>
    </row>
    <row r="17" spans="1:9" ht="15.75">
      <c r="A17" s="437"/>
      <c r="B17" s="758"/>
      <c r="C17" s="220" t="s">
        <v>9</v>
      </c>
      <c r="D17" s="88">
        <f>SUM(D14:D16)</f>
        <v>7000</v>
      </c>
      <c r="E17" s="88"/>
      <c r="F17" s="758"/>
      <c r="G17" s="758"/>
      <c r="H17" s="764"/>
      <c r="I17" s="255">
        <v>0</v>
      </c>
    </row>
    <row r="18" spans="1:9" ht="15.75">
      <c r="A18" s="735" t="s">
        <v>475</v>
      </c>
      <c r="B18" s="735"/>
      <c r="C18" s="253" t="s">
        <v>6</v>
      </c>
      <c r="D18" s="88">
        <f>+D10+D14</f>
        <v>8697.6</v>
      </c>
      <c r="E18" s="88">
        <f>+E10+E14</f>
        <v>1697.6</v>
      </c>
      <c r="F18" s="735"/>
      <c r="G18" s="735"/>
      <c r="H18" s="735"/>
      <c r="I18" s="255">
        <f>E18/D18</f>
        <v>0.1951802796173657</v>
      </c>
    </row>
    <row r="19" spans="1:9" ht="15.75">
      <c r="A19" s="735"/>
      <c r="B19" s="735"/>
      <c r="C19" s="253" t="s">
        <v>7</v>
      </c>
      <c r="D19" s="88">
        <f t="shared" ref="D19:E21" si="0">+D11+D15</f>
        <v>0</v>
      </c>
      <c r="E19" s="88">
        <f t="shared" si="0"/>
        <v>0</v>
      </c>
      <c r="F19" s="735"/>
      <c r="G19" s="735"/>
      <c r="H19" s="735"/>
      <c r="I19" s="254"/>
    </row>
    <row r="20" spans="1:9" ht="15.75">
      <c r="A20" s="735"/>
      <c r="B20" s="735"/>
      <c r="C20" s="253" t="s">
        <v>8</v>
      </c>
      <c r="D20" s="88">
        <f t="shared" si="0"/>
        <v>0</v>
      </c>
      <c r="E20" s="88">
        <f t="shared" si="0"/>
        <v>0</v>
      </c>
      <c r="F20" s="735"/>
      <c r="G20" s="735"/>
      <c r="H20" s="735"/>
      <c r="I20" s="254"/>
    </row>
    <row r="21" spans="1:9" ht="15.75">
      <c r="A21" s="735"/>
      <c r="B21" s="735"/>
      <c r="C21" s="253" t="s">
        <v>9</v>
      </c>
      <c r="D21" s="88">
        <f t="shared" si="0"/>
        <v>8697.6</v>
      </c>
      <c r="E21" s="88">
        <f t="shared" si="0"/>
        <v>1697.6</v>
      </c>
      <c r="F21" s="735"/>
      <c r="G21" s="735"/>
      <c r="H21" s="735"/>
      <c r="I21" s="254">
        <f>E21/D21</f>
        <v>0.1951802796173657</v>
      </c>
    </row>
    <row r="22" spans="1:9" ht="15.75">
      <c r="A22" s="735" t="s">
        <v>476</v>
      </c>
      <c r="B22" s="735"/>
      <c r="C22" s="735"/>
      <c r="D22" s="735"/>
      <c r="E22" s="735"/>
      <c r="F22" s="735"/>
      <c r="G22" s="735"/>
      <c r="H22" s="735"/>
      <c r="I22" s="735"/>
    </row>
    <row r="23" spans="1:9" ht="29.25" customHeight="1">
      <c r="A23" s="739" t="s">
        <v>477</v>
      </c>
      <c r="B23" s="742" t="s">
        <v>478</v>
      </c>
      <c r="C23" s="253" t="s">
        <v>6</v>
      </c>
      <c r="D23" s="88">
        <v>4081</v>
      </c>
      <c r="E23" s="88">
        <v>4030.2</v>
      </c>
      <c r="F23" s="735" t="s">
        <v>479</v>
      </c>
      <c r="G23" s="735" t="s">
        <v>643</v>
      </c>
      <c r="H23" s="735"/>
      <c r="I23" s="254">
        <f t="shared" ref="I23:I28" si="1">E23/D23</f>
        <v>0.98755207057093841</v>
      </c>
    </row>
    <row r="24" spans="1:9" ht="29.25" customHeight="1">
      <c r="A24" s="739"/>
      <c r="B24" s="742"/>
      <c r="C24" s="253" t="s">
        <v>7</v>
      </c>
      <c r="D24" s="88">
        <v>6625.5</v>
      </c>
      <c r="E24" s="88">
        <v>6625.5</v>
      </c>
      <c r="F24" s="735"/>
      <c r="G24" s="735"/>
      <c r="H24" s="735"/>
      <c r="I24" s="254">
        <f t="shared" si="1"/>
        <v>1</v>
      </c>
    </row>
    <row r="25" spans="1:9" ht="29.25" customHeight="1">
      <c r="A25" s="739"/>
      <c r="B25" s="742"/>
      <c r="C25" s="253" t="s">
        <v>8</v>
      </c>
      <c r="D25" s="88">
        <v>10348.6</v>
      </c>
      <c r="E25" s="88">
        <v>10348.6</v>
      </c>
      <c r="F25" s="735"/>
      <c r="G25" s="735"/>
      <c r="H25" s="735"/>
      <c r="I25" s="254">
        <f t="shared" si="1"/>
        <v>1</v>
      </c>
    </row>
    <row r="26" spans="1:9" ht="29.25" customHeight="1">
      <c r="A26" s="739"/>
      <c r="B26" s="742"/>
      <c r="C26" s="253" t="s">
        <v>9</v>
      </c>
      <c r="D26" s="88">
        <f>SUM(D23:D25)</f>
        <v>21055.1</v>
      </c>
      <c r="E26" s="88">
        <f>SUM(E23:E25)</f>
        <v>21004.300000000003</v>
      </c>
      <c r="F26" s="735"/>
      <c r="G26" s="735"/>
      <c r="H26" s="735"/>
      <c r="I26" s="254">
        <f t="shared" si="1"/>
        <v>0.99758728289108123</v>
      </c>
    </row>
    <row r="27" spans="1:9" ht="197.25" customHeight="1">
      <c r="A27" s="739" t="s">
        <v>480</v>
      </c>
      <c r="B27" s="745" t="s">
        <v>645</v>
      </c>
      <c r="C27" s="253" t="s">
        <v>6</v>
      </c>
      <c r="D27" s="88">
        <v>6273.2</v>
      </c>
      <c r="E27" s="88">
        <v>6222.4</v>
      </c>
      <c r="F27" s="758" t="s">
        <v>644</v>
      </c>
      <c r="G27" s="758" t="s">
        <v>481</v>
      </c>
      <c r="H27" s="758"/>
      <c r="I27" s="254">
        <f t="shared" si="1"/>
        <v>0.99190205955493205</v>
      </c>
    </row>
    <row r="28" spans="1:9" ht="197.25" customHeight="1">
      <c r="A28" s="739"/>
      <c r="B28" s="746"/>
      <c r="C28" s="253" t="s">
        <v>7</v>
      </c>
      <c r="D28" s="88">
        <v>8342.2000000000007</v>
      </c>
      <c r="E28" s="88">
        <v>8061.2</v>
      </c>
      <c r="F28" s="758"/>
      <c r="G28" s="758"/>
      <c r="H28" s="758"/>
      <c r="I28" s="254">
        <f t="shared" si="1"/>
        <v>0.96631583994629699</v>
      </c>
    </row>
    <row r="29" spans="1:9" ht="197.25" customHeight="1">
      <c r="A29" s="739"/>
      <c r="B29" s="746"/>
      <c r="C29" s="253" t="s">
        <v>646</v>
      </c>
      <c r="D29" s="88"/>
      <c r="E29" s="88"/>
      <c r="F29" s="758"/>
      <c r="G29" s="758"/>
      <c r="H29" s="758"/>
      <c r="I29" s="254"/>
    </row>
    <row r="30" spans="1:9" ht="197.25" customHeight="1">
      <c r="A30" s="739"/>
      <c r="B30" s="747"/>
      <c r="C30" s="253" t="s">
        <v>9</v>
      </c>
      <c r="D30" s="88">
        <f>SUM(D27:D29)</f>
        <v>14615.400000000001</v>
      </c>
      <c r="E30" s="88">
        <f>SUM(E27:E29)</f>
        <v>14283.599999999999</v>
      </c>
      <c r="F30" s="758"/>
      <c r="G30" s="758"/>
      <c r="H30" s="758"/>
      <c r="I30" s="254">
        <f>E30/D30</f>
        <v>0.97729791863376969</v>
      </c>
    </row>
    <row r="31" spans="1:9" ht="24" customHeight="1">
      <c r="A31" s="437" t="s">
        <v>482</v>
      </c>
      <c r="B31" s="597" t="s">
        <v>647</v>
      </c>
      <c r="C31" s="220" t="s">
        <v>6</v>
      </c>
      <c r="D31" s="88">
        <v>137.80000000000001</v>
      </c>
      <c r="E31" s="88">
        <v>124.7</v>
      </c>
      <c r="F31" s="597" t="s">
        <v>644</v>
      </c>
      <c r="G31" s="597" t="s">
        <v>483</v>
      </c>
      <c r="H31" s="597"/>
      <c r="I31" s="255">
        <f>E31/D31</f>
        <v>0.90493468795355581</v>
      </c>
    </row>
    <row r="32" spans="1:9" ht="24" customHeight="1">
      <c r="A32" s="437"/>
      <c r="B32" s="597"/>
      <c r="C32" s="220" t="s">
        <v>7</v>
      </c>
      <c r="D32" s="88">
        <v>1270</v>
      </c>
      <c r="E32" s="88">
        <v>1154.5</v>
      </c>
      <c r="F32" s="597"/>
      <c r="G32" s="597"/>
      <c r="H32" s="597"/>
      <c r="I32" s="255">
        <f>E32/D32</f>
        <v>0.9090551181102362</v>
      </c>
    </row>
    <row r="33" spans="1:9" ht="24" customHeight="1">
      <c r="A33" s="437"/>
      <c r="B33" s="597"/>
      <c r="C33" s="220" t="s">
        <v>8</v>
      </c>
      <c r="D33" s="88"/>
      <c r="E33" s="88"/>
      <c r="F33" s="597"/>
      <c r="G33" s="597"/>
      <c r="H33" s="597"/>
      <c r="I33" s="255"/>
    </row>
    <row r="34" spans="1:9" ht="24" customHeight="1">
      <c r="A34" s="437"/>
      <c r="B34" s="597"/>
      <c r="C34" s="220" t="s">
        <v>9</v>
      </c>
      <c r="D34" s="88">
        <f>SUM(D31:D33)</f>
        <v>1407.8</v>
      </c>
      <c r="E34" s="88">
        <f>SUM(E31:E33)</f>
        <v>1279.2</v>
      </c>
      <c r="F34" s="597"/>
      <c r="G34" s="597"/>
      <c r="H34" s="597"/>
      <c r="I34" s="255">
        <f>E34/D34</f>
        <v>0.90865179713027422</v>
      </c>
    </row>
    <row r="35" spans="1:9" ht="20.25" customHeight="1">
      <c r="A35" s="437" t="s">
        <v>484</v>
      </c>
      <c r="B35" s="763" t="s">
        <v>485</v>
      </c>
      <c r="C35" s="220" t="s">
        <v>6</v>
      </c>
      <c r="D35" s="88"/>
      <c r="E35" s="88"/>
      <c r="F35" s="597" t="s">
        <v>644</v>
      </c>
      <c r="G35" s="597"/>
      <c r="H35" s="597" t="s">
        <v>888</v>
      </c>
      <c r="I35" s="255"/>
    </row>
    <row r="36" spans="1:9" ht="20.25" customHeight="1">
      <c r="A36" s="437"/>
      <c r="B36" s="763"/>
      <c r="C36" s="220" t="s">
        <v>7</v>
      </c>
      <c r="D36" s="88"/>
      <c r="E36" s="88"/>
      <c r="F36" s="597"/>
      <c r="G36" s="597"/>
      <c r="H36" s="597"/>
      <c r="I36" s="255"/>
    </row>
    <row r="37" spans="1:9" ht="15.75">
      <c r="A37" s="437"/>
      <c r="B37" s="763"/>
      <c r="C37" s="220" t="s">
        <v>8</v>
      </c>
      <c r="D37" s="88"/>
      <c r="E37" s="88"/>
      <c r="F37" s="597"/>
      <c r="G37" s="597"/>
      <c r="H37" s="597"/>
      <c r="I37" s="255"/>
    </row>
    <row r="38" spans="1:9" ht="15.75">
      <c r="A38" s="437"/>
      <c r="B38" s="763"/>
      <c r="C38" s="220" t="s">
        <v>9</v>
      </c>
      <c r="D38" s="88"/>
      <c r="E38" s="88"/>
      <c r="F38" s="597"/>
      <c r="G38" s="597"/>
      <c r="H38" s="597"/>
      <c r="I38" s="255"/>
    </row>
    <row r="39" spans="1:9" ht="29.25" customHeight="1">
      <c r="A39" s="437" t="s">
        <v>486</v>
      </c>
      <c r="B39" s="597" t="s">
        <v>487</v>
      </c>
      <c r="C39" s="220" t="s">
        <v>6</v>
      </c>
      <c r="D39" s="88">
        <v>39.9</v>
      </c>
      <c r="E39" s="88">
        <v>39.9</v>
      </c>
      <c r="F39" s="597" t="s">
        <v>644</v>
      </c>
      <c r="G39" s="597" t="s">
        <v>2205</v>
      </c>
      <c r="H39" s="597"/>
      <c r="I39" s="255">
        <f>E39/D39</f>
        <v>1</v>
      </c>
    </row>
    <row r="40" spans="1:9" ht="29.25" customHeight="1">
      <c r="A40" s="437"/>
      <c r="B40" s="597"/>
      <c r="C40" s="220" t="s">
        <v>7</v>
      </c>
      <c r="D40" s="88">
        <f>560+1347</f>
        <v>1907</v>
      </c>
      <c r="E40" s="88">
        <v>1907</v>
      </c>
      <c r="F40" s="597"/>
      <c r="G40" s="597"/>
      <c r="H40" s="597"/>
      <c r="I40" s="255">
        <f>E40/D40</f>
        <v>1</v>
      </c>
    </row>
    <row r="41" spans="1:9" ht="29.25" customHeight="1">
      <c r="A41" s="437"/>
      <c r="B41" s="597"/>
      <c r="C41" s="220" t="s">
        <v>8</v>
      </c>
      <c r="D41" s="88"/>
      <c r="E41" s="88"/>
      <c r="F41" s="597"/>
      <c r="G41" s="597"/>
      <c r="H41" s="597"/>
      <c r="I41" s="255"/>
    </row>
    <row r="42" spans="1:9" ht="29.25" customHeight="1">
      <c r="A42" s="437"/>
      <c r="B42" s="597"/>
      <c r="C42" s="220" t="s">
        <v>9</v>
      </c>
      <c r="D42" s="88">
        <f>SUM(D39:D41)</f>
        <v>1946.9</v>
      </c>
      <c r="E42" s="88">
        <f>SUM(E39:E41)</f>
        <v>1946.9</v>
      </c>
      <c r="F42" s="597"/>
      <c r="G42" s="597"/>
      <c r="H42" s="597"/>
      <c r="I42" s="255">
        <f>E42/D42</f>
        <v>1</v>
      </c>
    </row>
    <row r="43" spans="1:9" ht="18" customHeight="1">
      <c r="A43" s="447" t="s">
        <v>488</v>
      </c>
      <c r="B43" s="748" t="s">
        <v>648</v>
      </c>
      <c r="C43" s="220" t="s">
        <v>6</v>
      </c>
      <c r="D43" s="88"/>
      <c r="E43" s="88"/>
      <c r="F43" s="597" t="s">
        <v>644</v>
      </c>
      <c r="G43" s="597"/>
      <c r="H43" s="597" t="s">
        <v>888</v>
      </c>
      <c r="I43" s="255"/>
    </row>
    <row r="44" spans="1:9" ht="18" customHeight="1">
      <c r="A44" s="448"/>
      <c r="B44" s="749"/>
      <c r="C44" s="220" t="s">
        <v>7</v>
      </c>
      <c r="D44" s="88"/>
      <c r="E44" s="88"/>
      <c r="F44" s="597"/>
      <c r="G44" s="597"/>
      <c r="H44" s="597"/>
      <c r="I44" s="255"/>
    </row>
    <row r="45" spans="1:9" ht="18" customHeight="1">
      <c r="A45" s="448"/>
      <c r="B45" s="749"/>
      <c r="C45" s="220" t="s">
        <v>8</v>
      </c>
      <c r="D45" s="88"/>
      <c r="E45" s="88"/>
      <c r="F45" s="597"/>
      <c r="G45" s="597"/>
      <c r="H45" s="597"/>
      <c r="I45" s="255"/>
    </row>
    <row r="46" spans="1:9" ht="18" customHeight="1">
      <c r="A46" s="449"/>
      <c r="B46" s="750"/>
      <c r="C46" s="220" t="s">
        <v>9</v>
      </c>
      <c r="D46" s="88">
        <f>D43+D44+D45</f>
        <v>0</v>
      </c>
      <c r="E46" s="88">
        <f>E43+E44+E45</f>
        <v>0</v>
      </c>
      <c r="F46" s="597"/>
      <c r="G46" s="597"/>
      <c r="H46" s="597"/>
      <c r="I46" s="255"/>
    </row>
    <row r="47" spans="1:9" ht="33" customHeight="1">
      <c r="A47" s="437" t="s">
        <v>489</v>
      </c>
      <c r="B47" s="597" t="s">
        <v>490</v>
      </c>
      <c r="C47" s="220" t="s">
        <v>6</v>
      </c>
      <c r="D47" s="88">
        <v>169.2</v>
      </c>
      <c r="E47" s="88">
        <v>169.2</v>
      </c>
      <c r="F47" s="597" t="s">
        <v>644</v>
      </c>
      <c r="G47" s="597" t="s">
        <v>649</v>
      </c>
      <c r="H47" s="597"/>
      <c r="I47" s="255">
        <f>E47/D47</f>
        <v>1</v>
      </c>
    </row>
    <row r="48" spans="1:9" ht="33" customHeight="1">
      <c r="A48" s="437"/>
      <c r="B48" s="597"/>
      <c r="C48" s="220" t="s">
        <v>7</v>
      </c>
      <c r="D48" s="88">
        <v>1257.8</v>
      </c>
      <c r="E48" s="88">
        <v>1257.8</v>
      </c>
      <c r="F48" s="597"/>
      <c r="G48" s="597"/>
      <c r="H48" s="597"/>
      <c r="I48" s="255">
        <f>E48/D48</f>
        <v>1</v>
      </c>
    </row>
    <row r="49" spans="1:9" ht="33" customHeight="1">
      <c r="A49" s="437"/>
      <c r="B49" s="597"/>
      <c r="C49" s="220" t="s">
        <v>8</v>
      </c>
      <c r="D49" s="88"/>
      <c r="E49" s="88"/>
      <c r="F49" s="597"/>
      <c r="G49" s="597"/>
      <c r="H49" s="597"/>
      <c r="I49" s="255"/>
    </row>
    <row r="50" spans="1:9" ht="33" customHeight="1">
      <c r="A50" s="437"/>
      <c r="B50" s="597"/>
      <c r="C50" s="220" t="s">
        <v>9</v>
      </c>
      <c r="D50" s="88">
        <f>D47+D48+D49</f>
        <v>1427</v>
      </c>
      <c r="E50" s="88">
        <f>E47+E48+E49</f>
        <v>1427</v>
      </c>
      <c r="F50" s="597"/>
      <c r="G50" s="597"/>
      <c r="H50" s="597"/>
      <c r="I50" s="255">
        <f>E50/D50</f>
        <v>1</v>
      </c>
    </row>
    <row r="51" spans="1:9" ht="19.5" customHeight="1">
      <c r="A51" s="447" t="s">
        <v>491</v>
      </c>
      <c r="B51" s="748" t="s">
        <v>650</v>
      </c>
      <c r="C51" s="220" t="s">
        <v>6</v>
      </c>
      <c r="D51" s="88"/>
      <c r="E51" s="88"/>
      <c r="F51" s="597" t="s">
        <v>644</v>
      </c>
      <c r="G51" s="597"/>
      <c r="H51" s="597" t="s">
        <v>888</v>
      </c>
      <c r="I51" s="255"/>
    </row>
    <row r="52" spans="1:9" ht="19.5" customHeight="1">
      <c r="A52" s="448"/>
      <c r="B52" s="749"/>
      <c r="C52" s="220" t="s">
        <v>7</v>
      </c>
      <c r="D52" s="88"/>
      <c r="E52" s="88"/>
      <c r="F52" s="597"/>
      <c r="G52" s="597"/>
      <c r="H52" s="597"/>
      <c r="I52" s="255"/>
    </row>
    <row r="53" spans="1:9" ht="19.5" customHeight="1">
      <c r="A53" s="448"/>
      <c r="B53" s="749"/>
      <c r="C53" s="220" t="s">
        <v>8</v>
      </c>
      <c r="D53" s="88"/>
      <c r="E53" s="88"/>
      <c r="F53" s="597"/>
      <c r="G53" s="597"/>
      <c r="H53" s="597"/>
      <c r="I53" s="255"/>
    </row>
    <row r="54" spans="1:9" ht="19.5" customHeight="1">
      <c r="A54" s="449"/>
      <c r="B54" s="750"/>
      <c r="C54" s="220" t="s">
        <v>9</v>
      </c>
      <c r="D54" s="88"/>
      <c r="E54" s="88"/>
      <c r="F54" s="597"/>
      <c r="G54" s="597"/>
      <c r="H54" s="597"/>
      <c r="I54" s="255"/>
    </row>
    <row r="55" spans="1:9" ht="19.5" customHeight="1">
      <c r="A55" s="739" t="s">
        <v>492</v>
      </c>
      <c r="B55" s="742" t="s">
        <v>493</v>
      </c>
      <c r="C55" s="253" t="s">
        <v>6</v>
      </c>
      <c r="D55" s="88">
        <f>41.7+334.5+600</f>
        <v>976.2</v>
      </c>
      <c r="E55" s="88">
        <v>976.2</v>
      </c>
      <c r="F55" s="597" t="s">
        <v>651</v>
      </c>
      <c r="G55" s="597" t="s">
        <v>494</v>
      </c>
      <c r="H55" s="597"/>
      <c r="I55" s="254">
        <f>E55/D55</f>
        <v>1</v>
      </c>
    </row>
    <row r="56" spans="1:9" ht="19.5" customHeight="1">
      <c r="A56" s="739"/>
      <c r="B56" s="742"/>
      <c r="C56" s="253" t="s">
        <v>7</v>
      </c>
      <c r="D56" s="88">
        <v>500</v>
      </c>
      <c r="E56" s="88">
        <v>500</v>
      </c>
      <c r="F56" s="597"/>
      <c r="G56" s="597"/>
      <c r="H56" s="597"/>
      <c r="I56" s="254">
        <f>E56/D56</f>
        <v>1</v>
      </c>
    </row>
    <row r="57" spans="1:9" ht="13.5" customHeight="1">
      <c r="A57" s="739"/>
      <c r="B57" s="742"/>
      <c r="C57" s="253" t="s">
        <v>8</v>
      </c>
      <c r="D57" s="88"/>
      <c r="E57" s="88"/>
      <c r="F57" s="597"/>
      <c r="G57" s="597"/>
      <c r="H57" s="597"/>
      <c r="I57" s="254"/>
    </row>
    <row r="58" spans="1:9" ht="13.5" customHeight="1">
      <c r="A58" s="739"/>
      <c r="B58" s="742"/>
      <c r="C58" s="253" t="s">
        <v>9</v>
      </c>
      <c r="D58" s="88">
        <f>SUM(D55:D57)</f>
        <v>1476.2</v>
      </c>
      <c r="E58" s="88">
        <f>SUM(E55:E57)</f>
        <v>1476.2</v>
      </c>
      <c r="F58" s="597"/>
      <c r="G58" s="597"/>
      <c r="H58" s="597"/>
      <c r="I58" s="254">
        <f>E58/D58</f>
        <v>1</v>
      </c>
    </row>
    <row r="59" spans="1:9" ht="39" customHeight="1">
      <c r="A59" s="739" t="s">
        <v>495</v>
      </c>
      <c r="B59" s="742" t="s">
        <v>496</v>
      </c>
      <c r="C59" s="253" t="s">
        <v>6</v>
      </c>
      <c r="D59" s="88">
        <v>80</v>
      </c>
      <c r="E59" s="88">
        <v>80</v>
      </c>
      <c r="F59" s="597" t="s">
        <v>652</v>
      </c>
      <c r="G59" s="597" t="s">
        <v>497</v>
      </c>
      <c r="H59" s="597"/>
      <c r="I59" s="254">
        <f>E59/D59</f>
        <v>1</v>
      </c>
    </row>
    <row r="60" spans="1:9" ht="39" customHeight="1">
      <c r="A60" s="739"/>
      <c r="B60" s="742"/>
      <c r="C60" s="253" t="s">
        <v>7</v>
      </c>
      <c r="D60" s="88"/>
      <c r="E60" s="88"/>
      <c r="F60" s="597"/>
      <c r="G60" s="597"/>
      <c r="H60" s="597"/>
      <c r="I60" s="254"/>
    </row>
    <row r="61" spans="1:9" ht="39" customHeight="1">
      <c r="A61" s="739"/>
      <c r="B61" s="742"/>
      <c r="C61" s="253" t="s">
        <v>8</v>
      </c>
      <c r="D61" s="88"/>
      <c r="E61" s="88"/>
      <c r="F61" s="597"/>
      <c r="G61" s="597"/>
      <c r="H61" s="597"/>
      <c r="I61" s="254"/>
    </row>
    <row r="62" spans="1:9" ht="41.25" customHeight="1">
      <c r="A62" s="739"/>
      <c r="B62" s="742"/>
      <c r="C62" s="253" t="s">
        <v>9</v>
      </c>
      <c r="D62" s="88">
        <f>SUM(D59:D61)</f>
        <v>80</v>
      </c>
      <c r="E62" s="88">
        <f>SUM(E59:E61)</f>
        <v>80</v>
      </c>
      <c r="F62" s="597"/>
      <c r="G62" s="597"/>
      <c r="H62" s="597"/>
      <c r="I62" s="254">
        <f>E62/D62</f>
        <v>1</v>
      </c>
    </row>
    <row r="63" spans="1:9" ht="27.75" customHeight="1">
      <c r="A63" s="437" t="s">
        <v>498</v>
      </c>
      <c r="B63" s="597" t="s">
        <v>499</v>
      </c>
      <c r="C63" s="220" t="s">
        <v>6</v>
      </c>
      <c r="D63" s="88"/>
      <c r="E63" s="88"/>
      <c r="F63" s="597" t="s">
        <v>651</v>
      </c>
      <c r="G63" s="597" t="s">
        <v>889</v>
      </c>
      <c r="H63" s="597"/>
      <c r="I63" s="254"/>
    </row>
    <row r="64" spans="1:9" ht="27.75" customHeight="1">
      <c r="A64" s="437"/>
      <c r="B64" s="597"/>
      <c r="C64" s="220" t="s">
        <v>7</v>
      </c>
      <c r="D64" s="88">
        <v>418.2</v>
      </c>
      <c r="E64" s="88">
        <v>418.2</v>
      </c>
      <c r="F64" s="597"/>
      <c r="G64" s="597"/>
      <c r="H64" s="597"/>
      <c r="I64" s="254">
        <f t="shared" ref="I64:I70" si="2">E64/D64</f>
        <v>1</v>
      </c>
    </row>
    <row r="65" spans="1:9" ht="27.75" customHeight="1">
      <c r="A65" s="437"/>
      <c r="B65" s="597"/>
      <c r="C65" s="220" t="s">
        <v>8</v>
      </c>
      <c r="D65" s="88"/>
      <c r="E65" s="88"/>
      <c r="F65" s="597"/>
      <c r="G65" s="597"/>
      <c r="H65" s="597"/>
      <c r="I65" s="254"/>
    </row>
    <row r="66" spans="1:9" ht="34.5" customHeight="1">
      <c r="A66" s="437"/>
      <c r="B66" s="597"/>
      <c r="C66" s="220" t="s">
        <v>9</v>
      </c>
      <c r="D66" s="88">
        <f>SUM(D63:D65)</f>
        <v>418.2</v>
      </c>
      <c r="E66" s="88">
        <f>SUM(E63:E65)</f>
        <v>418.2</v>
      </c>
      <c r="F66" s="597"/>
      <c r="G66" s="597"/>
      <c r="H66" s="597"/>
      <c r="I66" s="254">
        <f t="shared" si="2"/>
        <v>1</v>
      </c>
    </row>
    <row r="67" spans="1:9" ht="30" customHeight="1">
      <c r="A67" s="739" t="s">
        <v>500</v>
      </c>
      <c r="B67" s="742" t="s">
        <v>501</v>
      </c>
      <c r="C67" s="253" t="s">
        <v>6</v>
      </c>
      <c r="D67" s="88">
        <v>2062.6</v>
      </c>
      <c r="E67" s="88">
        <v>2062.6</v>
      </c>
      <c r="F67" s="597" t="s">
        <v>651</v>
      </c>
      <c r="G67" s="597" t="s">
        <v>653</v>
      </c>
      <c r="H67" s="597"/>
      <c r="I67" s="254">
        <f t="shared" si="2"/>
        <v>1</v>
      </c>
    </row>
    <row r="68" spans="1:9" ht="30" customHeight="1">
      <c r="A68" s="739"/>
      <c r="B68" s="742"/>
      <c r="C68" s="253" t="s">
        <v>7</v>
      </c>
      <c r="D68" s="88">
        <v>29655.9</v>
      </c>
      <c r="E68" s="88">
        <v>29655.9</v>
      </c>
      <c r="F68" s="597"/>
      <c r="G68" s="597"/>
      <c r="H68" s="597"/>
      <c r="I68" s="254">
        <f t="shared" si="2"/>
        <v>1</v>
      </c>
    </row>
    <row r="69" spans="1:9" ht="30" customHeight="1">
      <c r="A69" s="739"/>
      <c r="B69" s="742"/>
      <c r="C69" s="253" t="s">
        <v>8</v>
      </c>
      <c r="D69" s="88"/>
      <c r="E69" s="88"/>
      <c r="F69" s="597"/>
      <c r="G69" s="597"/>
      <c r="H69" s="597"/>
      <c r="I69" s="254"/>
    </row>
    <row r="70" spans="1:9" ht="30" customHeight="1">
      <c r="A70" s="739"/>
      <c r="B70" s="742"/>
      <c r="C70" s="253" t="s">
        <v>9</v>
      </c>
      <c r="D70" s="88">
        <f>SUM(D67:D69)</f>
        <v>31718.5</v>
      </c>
      <c r="E70" s="88">
        <f>SUM(E67:E69)</f>
        <v>31718.5</v>
      </c>
      <c r="F70" s="597"/>
      <c r="G70" s="597"/>
      <c r="H70" s="597"/>
      <c r="I70" s="254">
        <f t="shared" si="2"/>
        <v>1</v>
      </c>
    </row>
    <row r="71" spans="1:9" ht="36" customHeight="1">
      <c r="A71" s="739" t="s">
        <v>502</v>
      </c>
      <c r="B71" s="742" t="s">
        <v>503</v>
      </c>
      <c r="C71" s="253" t="s">
        <v>6</v>
      </c>
      <c r="D71" s="88">
        <v>1142.5999999999999</v>
      </c>
      <c r="E71" s="88">
        <v>1142.5999999999999</v>
      </c>
      <c r="F71" s="597" t="s">
        <v>655</v>
      </c>
      <c r="G71" s="597" t="s">
        <v>654</v>
      </c>
      <c r="H71" s="597"/>
      <c r="I71" s="254">
        <f>E71/D71</f>
        <v>1</v>
      </c>
    </row>
    <row r="72" spans="1:9" ht="36" customHeight="1">
      <c r="A72" s="739"/>
      <c r="B72" s="742"/>
      <c r="C72" s="253" t="s">
        <v>7</v>
      </c>
      <c r="D72" s="88">
        <v>48205.8</v>
      </c>
      <c r="E72" s="88">
        <v>47712.1</v>
      </c>
      <c r="F72" s="597"/>
      <c r="G72" s="597"/>
      <c r="H72" s="597"/>
      <c r="I72" s="254">
        <f>E72/D72</f>
        <v>0.98975849379120351</v>
      </c>
    </row>
    <row r="73" spans="1:9" ht="36" customHeight="1">
      <c r="A73" s="739"/>
      <c r="B73" s="742"/>
      <c r="C73" s="253" t="s">
        <v>8</v>
      </c>
      <c r="D73" s="88"/>
      <c r="E73" s="88"/>
      <c r="F73" s="597"/>
      <c r="G73" s="597"/>
      <c r="H73" s="597"/>
      <c r="I73" s="254"/>
    </row>
    <row r="74" spans="1:9" ht="36" customHeight="1">
      <c r="A74" s="739"/>
      <c r="B74" s="742"/>
      <c r="C74" s="253" t="s">
        <v>9</v>
      </c>
      <c r="D74" s="88">
        <f>SUM(D71:D73)</f>
        <v>49348.4</v>
      </c>
      <c r="E74" s="88">
        <f>SUM(E71:E73)</f>
        <v>48854.7</v>
      </c>
      <c r="F74" s="597"/>
      <c r="G74" s="597"/>
      <c r="H74" s="597"/>
      <c r="I74" s="254">
        <f>E74/D74</f>
        <v>0.98999562295839372</v>
      </c>
    </row>
    <row r="75" spans="1:9" ht="24" customHeight="1">
      <c r="A75" s="437" t="s">
        <v>504</v>
      </c>
      <c r="B75" s="597" t="s">
        <v>505</v>
      </c>
      <c r="C75" s="220" t="s">
        <v>6</v>
      </c>
      <c r="D75" s="88"/>
      <c r="E75" s="88"/>
      <c r="F75" s="597" t="s">
        <v>656</v>
      </c>
      <c r="G75" s="597"/>
      <c r="H75" s="597" t="s">
        <v>888</v>
      </c>
      <c r="I75" s="254"/>
    </row>
    <row r="76" spans="1:9" ht="24" customHeight="1">
      <c r="A76" s="437"/>
      <c r="B76" s="597"/>
      <c r="C76" s="220" t="s">
        <v>7</v>
      </c>
      <c r="D76" s="88"/>
      <c r="E76" s="88"/>
      <c r="F76" s="597"/>
      <c r="G76" s="597"/>
      <c r="H76" s="597"/>
      <c r="I76" s="254"/>
    </row>
    <row r="77" spans="1:9" ht="24" customHeight="1">
      <c r="A77" s="437"/>
      <c r="B77" s="597"/>
      <c r="C77" s="220" t="s">
        <v>8</v>
      </c>
      <c r="D77" s="88"/>
      <c r="E77" s="88"/>
      <c r="F77" s="597"/>
      <c r="G77" s="597"/>
      <c r="H77" s="597"/>
      <c r="I77" s="254"/>
    </row>
    <row r="78" spans="1:9" ht="24" customHeight="1">
      <c r="A78" s="437"/>
      <c r="B78" s="597"/>
      <c r="C78" s="220" t="s">
        <v>9</v>
      </c>
      <c r="D78" s="88"/>
      <c r="E78" s="88"/>
      <c r="F78" s="597"/>
      <c r="G78" s="597"/>
      <c r="H78" s="597"/>
      <c r="I78" s="254"/>
    </row>
    <row r="79" spans="1:9" ht="37.5" customHeight="1">
      <c r="A79" s="437" t="s">
        <v>506</v>
      </c>
      <c r="B79" s="597" t="s">
        <v>507</v>
      </c>
      <c r="C79" s="220" t="s">
        <v>6</v>
      </c>
      <c r="D79" s="88"/>
      <c r="E79" s="88"/>
      <c r="F79" s="597" t="s">
        <v>656</v>
      </c>
      <c r="G79" s="597" t="s">
        <v>660</v>
      </c>
      <c r="H79" s="597"/>
      <c r="I79" s="254"/>
    </row>
    <row r="80" spans="1:9" ht="37.5" customHeight="1">
      <c r="A80" s="437"/>
      <c r="B80" s="597"/>
      <c r="C80" s="220" t="s">
        <v>7</v>
      </c>
      <c r="D80" s="88">
        <v>937.9</v>
      </c>
      <c r="E80" s="88">
        <v>937.9</v>
      </c>
      <c r="F80" s="597"/>
      <c r="G80" s="597"/>
      <c r="H80" s="597"/>
      <c r="I80" s="254">
        <f>E80/D80</f>
        <v>1</v>
      </c>
    </row>
    <row r="81" spans="1:9" ht="31.5" customHeight="1">
      <c r="A81" s="437"/>
      <c r="B81" s="597"/>
      <c r="C81" s="220" t="s">
        <v>8</v>
      </c>
      <c r="D81" s="88"/>
      <c r="E81" s="88"/>
      <c r="F81" s="597"/>
      <c r="G81" s="597"/>
      <c r="H81" s="597"/>
      <c r="I81" s="254"/>
    </row>
    <row r="82" spans="1:9" ht="35.25" customHeight="1">
      <c r="A82" s="437"/>
      <c r="B82" s="597"/>
      <c r="C82" s="220" t="s">
        <v>9</v>
      </c>
      <c r="D82" s="88">
        <f>SUM(D79:D81)</f>
        <v>937.9</v>
      </c>
      <c r="E82" s="88">
        <f>SUM(E79:E81)</f>
        <v>937.9</v>
      </c>
      <c r="F82" s="597"/>
      <c r="G82" s="597"/>
      <c r="H82" s="597"/>
      <c r="I82" s="254">
        <f>E82/D82</f>
        <v>1</v>
      </c>
    </row>
    <row r="83" spans="1:9" ht="36.75" customHeight="1">
      <c r="A83" s="437" t="s">
        <v>508</v>
      </c>
      <c r="B83" s="597" t="s">
        <v>509</v>
      </c>
      <c r="C83" s="220" t="s">
        <v>6</v>
      </c>
      <c r="D83" s="88">
        <f>615.2+1000</f>
        <v>1615.2</v>
      </c>
      <c r="E83" s="88">
        <v>1615.2</v>
      </c>
      <c r="F83" s="597" t="s">
        <v>658</v>
      </c>
      <c r="G83" s="597" t="s">
        <v>657</v>
      </c>
      <c r="H83" s="597"/>
      <c r="I83" s="254">
        <f>E83/D83</f>
        <v>1</v>
      </c>
    </row>
    <row r="84" spans="1:9" ht="36.75" customHeight="1">
      <c r="A84" s="437"/>
      <c r="B84" s="597"/>
      <c r="C84" s="220" t="s">
        <v>7</v>
      </c>
      <c r="D84" s="88">
        <f>4082.7+683</f>
        <v>4765.7</v>
      </c>
      <c r="E84" s="88">
        <f>3116.3+683+966.4</f>
        <v>4765.7</v>
      </c>
      <c r="F84" s="597"/>
      <c r="G84" s="597"/>
      <c r="H84" s="597"/>
      <c r="I84" s="254">
        <f>E84/D84</f>
        <v>1</v>
      </c>
    </row>
    <row r="85" spans="1:9" ht="36.75" customHeight="1">
      <c r="A85" s="437"/>
      <c r="B85" s="597"/>
      <c r="C85" s="220" t="s">
        <v>8</v>
      </c>
      <c r="D85" s="88">
        <v>8528.5</v>
      </c>
      <c r="E85" s="88">
        <v>8528.5</v>
      </c>
      <c r="F85" s="597"/>
      <c r="G85" s="597"/>
      <c r="H85" s="597"/>
      <c r="I85" s="254">
        <f>E85/D85</f>
        <v>1</v>
      </c>
    </row>
    <row r="86" spans="1:9" ht="36.75" customHeight="1">
      <c r="A86" s="437"/>
      <c r="B86" s="597"/>
      <c r="C86" s="220" t="s">
        <v>9</v>
      </c>
      <c r="D86" s="88">
        <f>SUM(D83:D85)</f>
        <v>14909.4</v>
      </c>
      <c r="E86" s="88">
        <f>SUM(E83:E85)</f>
        <v>14909.4</v>
      </c>
      <c r="F86" s="597"/>
      <c r="G86" s="597"/>
      <c r="H86" s="597"/>
      <c r="I86" s="254">
        <f>E86/D86</f>
        <v>1</v>
      </c>
    </row>
    <row r="87" spans="1:9" ht="60.75" customHeight="1">
      <c r="A87" s="437" t="s">
        <v>510</v>
      </c>
      <c r="B87" s="597" t="s">
        <v>511</v>
      </c>
      <c r="C87" s="220" t="s">
        <v>6</v>
      </c>
      <c r="D87" s="88"/>
      <c r="E87" s="88"/>
      <c r="F87" s="597" t="s">
        <v>651</v>
      </c>
      <c r="G87" s="597"/>
      <c r="H87" s="597" t="s">
        <v>888</v>
      </c>
      <c r="I87" s="254"/>
    </row>
    <row r="88" spans="1:9" ht="60.75" customHeight="1">
      <c r="A88" s="437"/>
      <c r="B88" s="597"/>
      <c r="C88" s="220" t="s">
        <v>7</v>
      </c>
      <c r="D88" s="88"/>
      <c r="E88" s="88"/>
      <c r="F88" s="597"/>
      <c r="G88" s="597"/>
      <c r="H88" s="597"/>
      <c r="I88" s="254"/>
    </row>
    <row r="89" spans="1:9" ht="55.5" customHeight="1">
      <c r="A89" s="437"/>
      <c r="B89" s="597"/>
      <c r="C89" s="220" t="s">
        <v>8</v>
      </c>
      <c r="D89" s="88"/>
      <c r="E89" s="88"/>
      <c r="F89" s="597"/>
      <c r="G89" s="597"/>
      <c r="H89" s="597"/>
      <c r="I89" s="254"/>
    </row>
    <row r="90" spans="1:9" ht="60" customHeight="1">
      <c r="A90" s="437"/>
      <c r="B90" s="597"/>
      <c r="C90" s="220" t="s">
        <v>9</v>
      </c>
      <c r="D90" s="88">
        <f>SUM(D87:D89)</f>
        <v>0</v>
      </c>
      <c r="E90" s="88">
        <f>SUM(E87:E89)</f>
        <v>0</v>
      </c>
      <c r="F90" s="597"/>
      <c r="G90" s="597"/>
      <c r="H90" s="597"/>
      <c r="I90" s="254">
        <v>0</v>
      </c>
    </row>
    <row r="91" spans="1:9" ht="19.5" customHeight="1">
      <c r="A91" s="437" t="s">
        <v>512</v>
      </c>
      <c r="B91" s="597" t="s">
        <v>513</v>
      </c>
      <c r="C91" s="220" t="s">
        <v>6</v>
      </c>
      <c r="D91" s="88"/>
      <c r="E91" s="88"/>
      <c r="F91" s="597" t="s">
        <v>659</v>
      </c>
      <c r="G91" s="597" t="s">
        <v>514</v>
      </c>
      <c r="H91" s="597"/>
      <c r="I91" s="254"/>
    </row>
    <row r="92" spans="1:9" ht="17.25" customHeight="1">
      <c r="A92" s="437"/>
      <c r="B92" s="597"/>
      <c r="C92" s="220" t="s">
        <v>7</v>
      </c>
      <c r="D92" s="88">
        <v>357.5</v>
      </c>
      <c r="E92" s="88">
        <v>357.5</v>
      </c>
      <c r="F92" s="597"/>
      <c r="G92" s="597"/>
      <c r="H92" s="597"/>
      <c r="I92" s="254">
        <f>E92/D92</f>
        <v>1</v>
      </c>
    </row>
    <row r="93" spans="1:9" ht="17.25" customHeight="1">
      <c r="A93" s="437"/>
      <c r="B93" s="597"/>
      <c r="C93" s="220" t="s">
        <v>8</v>
      </c>
      <c r="D93" s="88"/>
      <c r="E93" s="88"/>
      <c r="F93" s="597"/>
      <c r="G93" s="597"/>
      <c r="H93" s="597"/>
      <c r="I93" s="254"/>
    </row>
    <row r="94" spans="1:9" ht="17.25" customHeight="1">
      <c r="A94" s="437"/>
      <c r="B94" s="597"/>
      <c r="C94" s="220" t="s">
        <v>9</v>
      </c>
      <c r="D94" s="88">
        <f>SUM(D92:D93)</f>
        <v>357.5</v>
      </c>
      <c r="E94" s="88">
        <f>SUM(E92:E93)</f>
        <v>357.5</v>
      </c>
      <c r="F94" s="597"/>
      <c r="G94" s="597"/>
      <c r="H94" s="597"/>
      <c r="I94" s="254">
        <f>E94/D94</f>
        <v>1</v>
      </c>
    </row>
    <row r="95" spans="1:9" ht="17.25" customHeight="1">
      <c r="A95" s="437" t="s">
        <v>515</v>
      </c>
      <c r="B95" s="597" t="s">
        <v>661</v>
      </c>
      <c r="C95" s="220" t="s">
        <v>6</v>
      </c>
      <c r="D95" s="88"/>
      <c r="E95" s="88"/>
      <c r="F95" s="597" t="s">
        <v>651</v>
      </c>
      <c r="G95" s="597"/>
      <c r="H95" s="597" t="s">
        <v>888</v>
      </c>
      <c r="I95" s="254"/>
    </row>
    <row r="96" spans="1:9" ht="17.25" customHeight="1">
      <c r="A96" s="437"/>
      <c r="B96" s="597"/>
      <c r="C96" s="220" t="s">
        <v>7</v>
      </c>
      <c r="D96" s="88"/>
      <c r="E96" s="88"/>
      <c r="F96" s="597"/>
      <c r="G96" s="597"/>
      <c r="H96" s="597"/>
      <c r="I96" s="254"/>
    </row>
    <row r="97" spans="1:9" ht="15" customHeight="1">
      <c r="A97" s="437"/>
      <c r="B97" s="597"/>
      <c r="C97" s="220" t="s">
        <v>8</v>
      </c>
      <c r="D97" s="88"/>
      <c r="E97" s="88"/>
      <c r="F97" s="597"/>
      <c r="G97" s="597"/>
      <c r="H97" s="597"/>
      <c r="I97" s="254"/>
    </row>
    <row r="98" spans="1:9" ht="15" customHeight="1">
      <c r="A98" s="437"/>
      <c r="B98" s="597"/>
      <c r="C98" s="220" t="s">
        <v>9</v>
      </c>
      <c r="D98" s="88">
        <f>SUM(D95:D97)</f>
        <v>0</v>
      </c>
      <c r="E98" s="88">
        <f>SUM(E95:E97)</f>
        <v>0</v>
      </c>
      <c r="F98" s="597"/>
      <c r="G98" s="597"/>
      <c r="H98" s="597"/>
      <c r="I98" s="254">
        <v>0</v>
      </c>
    </row>
    <row r="99" spans="1:9" ht="15" customHeight="1">
      <c r="A99" s="437" t="s">
        <v>516</v>
      </c>
      <c r="B99" s="597" t="s">
        <v>517</v>
      </c>
      <c r="C99" s="220" t="s">
        <v>6</v>
      </c>
      <c r="D99" s="88"/>
      <c r="E99" s="88"/>
      <c r="F99" s="597"/>
      <c r="G99" s="597"/>
      <c r="H99" s="597" t="s">
        <v>2206</v>
      </c>
      <c r="I99" s="254"/>
    </row>
    <row r="100" spans="1:9" ht="15" customHeight="1">
      <c r="A100" s="437"/>
      <c r="B100" s="597"/>
      <c r="C100" s="220" t="s">
        <v>7</v>
      </c>
      <c r="D100" s="88"/>
      <c r="E100" s="88"/>
      <c r="F100" s="597"/>
      <c r="G100" s="597"/>
      <c r="H100" s="597"/>
      <c r="I100" s="254"/>
    </row>
    <row r="101" spans="1:9" ht="15" customHeight="1">
      <c r="A101" s="437"/>
      <c r="B101" s="597"/>
      <c r="C101" s="220" t="s">
        <v>8</v>
      </c>
      <c r="D101" s="88"/>
      <c r="E101" s="88"/>
      <c r="F101" s="597"/>
      <c r="G101" s="597"/>
      <c r="H101" s="597"/>
      <c r="I101" s="254"/>
    </row>
    <row r="102" spans="1:9" ht="18.75" customHeight="1">
      <c r="A102" s="437"/>
      <c r="B102" s="597"/>
      <c r="C102" s="220" t="s">
        <v>9</v>
      </c>
      <c r="D102" s="88"/>
      <c r="E102" s="88"/>
      <c r="F102" s="597"/>
      <c r="G102" s="597"/>
      <c r="H102" s="597"/>
      <c r="I102" s="254"/>
    </row>
    <row r="103" spans="1:9" ht="18.75" customHeight="1">
      <c r="A103" s="758" t="s">
        <v>518</v>
      </c>
      <c r="B103" s="758"/>
      <c r="C103" s="220" t="s">
        <v>6</v>
      </c>
      <c r="D103" s="88">
        <f>D23+D27+D31+D35+D39+D43+D47+D51+D55+D59+D63+D67+D71+D75+D79+D83+D87+D91+D95+D99</f>
        <v>16577.7</v>
      </c>
      <c r="E103" s="88">
        <f>E23+E27+E31+E35+E39+E43+E47+E51+E55+E59+E63+E67+E71+E75+E79+E83+E87+E91+E95+E99</f>
        <v>16463</v>
      </c>
      <c r="F103" s="597"/>
      <c r="G103" s="597"/>
      <c r="H103" s="597"/>
      <c r="I103" s="254">
        <f t="shared" ref="I103:I110" si="3">E103/D103</f>
        <v>0.99308106673422725</v>
      </c>
    </row>
    <row r="104" spans="1:9" ht="18.75" customHeight="1">
      <c r="A104" s="758"/>
      <c r="B104" s="758"/>
      <c r="C104" s="220" t="s">
        <v>7</v>
      </c>
      <c r="D104" s="88">
        <f t="shared" ref="D104:E106" si="4">D24+D28+D32+D36+D40+D44+D48+D52+D56+D60+D64+D68+D72+D76+D80+D84+D88+D92+D96+D100</f>
        <v>104243.5</v>
      </c>
      <c r="E104" s="88">
        <f t="shared" si="4"/>
        <v>103353.3</v>
      </c>
      <c r="F104" s="597"/>
      <c r="G104" s="597"/>
      <c r="H104" s="597"/>
      <c r="I104" s="254">
        <f t="shared" si="3"/>
        <v>0.99146037882457905</v>
      </c>
    </row>
    <row r="105" spans="1:9" ht="18.75" customHeight="1">
      <c r="A105" s="758"/>
      <c r="B105" s="758"/>
      <c r="C105" s="220" t="s">
        <v>8</v>
      </c>
      <c r="D105" s="88">
        <f t="shared" si="4"/>
        <v>18877.099999999999</v>
      </c>
      <c r="E105" s="88">
        <f t="shared" si="4"/>
        <v>18877.099999999999</v>
      </c>
      <c r="F105" s="597"/>
      <c r="G105" s="597"/>
      <c r="H105" s="597"/>
      <c r="I105" s="254">
        <f t="shared" si="3"/>
        <v>1</v>
      </c>
    </row>
    <row r="106" spans="1:9" ht="18.75" customHeight="1">
      <c r="A106" s="758"/>
      <c r="B106" s="758"/>
      <c r="C106" s="220" t="s">
        <v>9</v>
      </c>
      <c r="D106" s="88">
        <f t="shared" si="4"/>
        <v>139698.29999999999</v>
      </c>
      <c r="E106" s="88">
        <f t="shared" si="4"/>
        <v>138693.4</v>
      </c>
      <c r="F106" s="597"/>
      <c r="G106" s="597"/>
      <c r="H106" s="597"/>
      <c r="I106" s="254">
        <f t="shared" si="3"/>
        <v>0.99280664116886175</v>
      </c>
    </row>
    <row r="107" spans="1:9" ht="13.5" customHeight="1">
      <c r="A107" s="758" t="s">
        <v>10</v>
      </c>
      <c r="B107" s="758"/>
      <c r="C107" s="220" t="s">
        <v>6</v>
      </c>
      <c r="D107" s="88">
        <f>D18+D103</f>
        <v>25275.300000000003</v>
      </c>
      <c r="E107" s="88">
        <f>E18+E103</f>
        <v>18160.599999999999</v>
      </c>
      <c r="F107" s="761"/>
      <c r="G107" s="436"/>
      <c r="H107" s="761"/>
      <c r="I107" s="254">
        <f t="shared" si="3"/>
        <v>0.71851174862415068</v>
      </c>
    </row>
    <row r="108" spans="1:9" ht="13.5" customHeight="1">
      <c r="A108" s="758"/>
      <c r="B108" s="758"/>
      <c r="C108" s="220" t="s">
        <v>7</v>
      </c>
      <c r="D108" s="88">
        <f t="shared" ref="D108:E110" si="5">D19+D104</f>
        <v>104243.5</v>
      </c>
      <c r="E108" s="88">
        <f t="shared" si="5"/>
        <v>103353.3</v>
      </c>
      <c r="F108" s="761"/>
      <c r="G108" s="436"/>
      <c r="H108" s="761"/>
      <c r="I108" s="254">
        <f t="shared" si="3"/>
        <v>0.99146037882457905</v>
      </c>
    </row>
    <row r="109" spans="1:9" ht="13.5" customHeight="1">
      <c r="A109" s="758"/>
      <c r="B109" s="758"/>
      <c r="C109" s="220" t="s">
        <v>8</v>
      </c>
      <c r="D109" s="88">
        <f t="shared" si="5"/>
        <v>18877.099999999999</v>
      </c>
      <c r="E109" s="88">
        <f t="shared" si="5"/>
        <v>18877.099999999999</v>
      </c>
      <c r="F109" s="761"/>
      <c r="G109" s="436"/>
      <c r="H109" s="761"/>
      <c r="I109" s="254">
        <f t="shared" si="3"/>
        <v>1</v>
      </c>
    </row>
    <row r="110" spans="1:9" ht="13.5" customHeight="1">
      <c r="A110" s="758"/>
      <c r="B110" s="758"/>
      <c r="C110" s="220" t="s">
        <v>9</v>
      </c>
      <c r="D110" s="88">
        <f t="shared" si="5"/>
        <v>148395.9</v>
      </c>
      <c r="E110" s="88">
        <f t="shared" si="5"/>
        <v>140391</v>
      </c>
      <c r="F110" s="761"/>
      <c r="G110" s="436"/>
      <c r="H110" s="761"/>
      <c r="I110" s="254">
        <f t="shared" si="3"/>
        <v>0.94605713500170829</v>
      </c>
    </row>
    <row r="111" spans="1:9" ht="15.75">
      <c r="A111" s="762" t="s">
        <v>521</v>
      </c>
      <c r="B111" s="762"/>
      <c r="C111" s="762"/>
      <c r="D111" s="762"/>
      <c r="E111" s="762"/>
      <c r="F111" s="762"/>
      <c r="G111" s="762"/>
      <c r="H111" s="762"/>
      <c r="I111" s="762"/>
    </row>
    <row r="112" spans="1:9" ht="15.75">
      <c r="A112" s="735" t="s">
        <v>662</v>
      </c>
      <c r="B112" s="735"/>
      <c r="C112" s="735"/>
      <c r="D112" s="735"/>
      <c r="E112" s="735"/>
      <c r="F112" s="735"/>
      <c r="G112" s="735"/>
      <c r="H112" s="735"/>
      <c r="I112" s="735"/>
    </row>
    <row r="113" spans="1:9" ht="15.75">
      <c r="A113" s="739" t="s">
        <v>467</v>
      </c>
      <c r="B113" s="742" t="s">
        <v>522</v>
      </c>
      <c r="C113" s="253" t="s">
        <v>6</v>
      </c>
      <c r="D113" s="88"/>
      <c r="E113" s="88"/>
      <c r="F113" s="436" t="s">
        <v>523</v>
      </c>
      <c r="G113" s="436" t="s">
        <v>523</v>
      </c>
      <c r="H113" s="442"/>
      <c r="I113" s="254"/>
    </row>
    <row r="114" spans="1:9" ht="13.5" customHeight="1">
      <c r="A114" s="739"/>
      <c r="B114" s="742"/>
      <c r="C114" s="253" t="s">
        <v>7</v>
      </c>
      <c r="D114" s="88"/>
      <c r="E114" s="88"/>
      <c r="F114" s="436"/>
      <c r="G114" s="436"/>
      <c r="H114" s="442"/>
      <c r="I114" s="254"/>
    </row>
    <row r="115" spans="1:9" ht="13.5" customHeight="1">
      <c r="A115" s="739"/>
      <c r="B115" s="742"/>
      <c r="C115" s="253" t="s">
        <v>8</v>
      </c>
      <c r="D115" s="88"/>
      <c r="E115" s="88"/>
      <c r="F115" s="436"/>
      <c r="G115" s="436"/>
      <c r="H115" s="442"/>
      <c r="I115" s="254"/>
    </row>
    <row r="116" spans="1:9" ht="13.5" customHeight="1">
      <c r="A116" s="739"/>
      <c r="B116" s="742"/>
      <c r="C116" s="253" t="s">
        <v>9</v>
      </c>
      <c r="D116" s="88"/>
      <c r="E116" s="88"/>
      <c r="F116" s="436"/>
      <c r="G116" s="436"/>
      <c r="H116" s="442"/>
      <c r="I116" s="254"/>
    </row>
    <row r="117" spans="1:9" ht="16.5" customHeight="1">
      <c r="A117" s="739" t="s">
        <v>468</v>
      </c>
      <c r="B117" s="759" t="s">
        <v>524</v>
      </c>
      <c r="C117" s="253" t="s">
        <v>6</v>
      </c>
      <c r="D117" s="88"/>
      <c r="E117" s="88"/>
      <c r="F117" s="442" t="s">
        <v>525</v>
      </c>
      <c r="G117" s="757" t="s">
        <v>526</v>
      </c>
      <c r="H117" s="442"/>
      <c r="I117" s="254"/>
    </row>
    <row r="118" spans="1:9" ht="16.5" customHeight="1">
      <c r="A118" s="739"/>
      <c r="B118" s="759"/>
      <c r="C118" s="253" t="s">
        <v>7</v>
      </c>
      <c r="D118" s="88"/>
      <c r="E118" s="88"/>
      <c r="F118" s="442"/>
      <c r="G118" s="442"/>
      <c r="H118" s="442"/>
      <c r="I118" s="254"/>
    </row>
    <row r="119" spans="1:9" ht="16.5" customHeight="1">
      <c r="A119" s="739"/>
      <c r="B119" s="759"/>
      <c r="C119" s="253" t="s">
        <v>8</v>
      </c>
      <c r="D119" s="88"/>
      <c r="E119" s="88"/>
      <c r="F119" s="442"/>
      <c r="G119" s="442"/>
      <c r="H119" s="442"/>
      <c r="I119" s="254"/>
    </row>
    <row r="120" spans="1:9" ht="16.5" customHeight="1">
      <c r="A120" s="739"/>
      <c r="B120" s="759"/>
      <c r="C120" s="253" t="s">
        <v>9</v>
      </c>
      <c r="D120" s="88"/>
      <c r="E120" s="88"/>
      <c r="F120" s="442"/>
      <c r="G120" s="442"/>
      <c r="H120" s="442"/>
      <c r="I120" s="254"/>
    </row>
    <row r="121" spans="1:9" ht="17.25" customHeight="1">
      <c r="A121" s="739" t="s">
        <v>469</v>
      </c>
      <c r="B121" s="598" t="s">
        <v>527</v>
      </c>
      <c r="C121" s="253" t="s">
        <v>6</v>
      </c>
      <c r="D121" s="88"/>
      <c r="E121" s="88"/>
      <c r="F121" s="442" t="s">
        <v>896</v>
      </c>
      <c r="G121" s="760" t="s">
        <v>528</v>
      </c>
      <c r="H121" s="436" t="s">
        <v>890</v>
      </c>
      <c r="I121" s="254"/>
    </row>
    <row r="122" spans="1:9" ht="17.25" customHeight="1">
      <c r="A122" s="739"/>
      <c r="B122" s="598"/>
      <c r="C122" s="253" t="s">
        <v>7</v>
      </c>
      <c r="D122" s="88"/>
      <c r="E122" s="88"/>
      <c r="F122" s="442"/>
      <c r="G122" s="442"/>
      <c r="H122" s="436"/>
      <c r="I122" s="254"/>
    </row>
    <row r="123" spans="1:9" ht="17.25" customHeight="1">
      <c r="A123" s="739"/>
      <c r="B123" s="598"/>
      <c r="C123" s="253" t="s">
        <v>8</v>
      </c>
      <c r="D123" s="88"/>
      <c r="E123" s="88"/>
      <c r="F123" s="442"/>
      <c r="G123" s="442"/>
      <c r="H123" s="436"/>
      <c r="I123" s="254"/>
    </row>
    <row r="124" spans="1:9" ht="17.25" customHeight="1">
      <c r="A124" s="739"/>
      <c r="B124" s="598"/>
      <c r="C124" s="253" t="s">
        <v>9</v>
      </c>
      <c r="D124" s="88"/>
      <c r="E124" s="88"/>
      <c r="F124" s="442"/>
      <c r="G124" s="442"/>
      <c r="H124" s="436"/>
      <c r="I124" s="254"/>
    </row>
    <row r="125" spans="1:9" ht="17.25" customHeight="1">
      <c r="A125" s="739" t="s">
        <v>471</v>
      </c>
      <c r="B125" s="598" t="s">
        <v>529</v>
      </c>
      <c r="C125" s="253" t="s">
        <v>6</v>
      </c>
      <c r="D125" s="88"/>
      <c r="E125" s="88"/>
      <c r="F125" s="442" t="s">
        <v>897</v>
      </c>
      <c r="G125" s="757" t="s">
        <v>891</v>
      </c>
      <c r="H125" s="436"/>
      <c r="I125" s="254"/>
    </row>
    <row r="126" spans="1:9" ht="17.25" customHeight="1">
      <c r="A126" s="739"/>
      <c r="B126" s="598"/>
      <c r="C126" s="253" t="s">
        <v>7</v>
      </c>
      <c r="D126" s="88"/>
      <c r="E126" s="88"/>
      <c r="F126" s="442"/>
      <c r="G126" s="442"/>
      <c r="H126" s="436"/>
      <c r="I126" s="254"/>
    </row>
    <row r="127" spans="1:9" ht="17.25" customHeight="1">
      <c r="A127" s="739"/>
      <c r="B127" s="598"/>
      <c r="C127" s="253" t="s">
        <v>8</v>
      </c>
      <c r="D127" s="88"/>
      <c r="E127" s="88"/>
      <c r="F127" s="442"/>
      <c r="G127" s="442"/>
      <c r="H127" s="436"/>
      <c r="I127" s="254"/>
    </row>
    <row r="128" spans="1:9" ht="17.25" customHeight="1">
      <c r="A128" s="739"/>
      <c r="B128" s="598"/>
      <c r="C128" s="253" t="s">
        <v>9</v>
      </c>
      <c r="D128" s="88"/>
      <c r="E128" s="88"/>
      <c r="F128" s="442"/>
      <c r="G128" s="442"/>
      <c r="H128" s="436"/>
      <c r="I128" s="254"/>
    </row>
    <row r="129" spans="1:9" ht="20.25" customHeight="1">
      <c r="A129" s="739" t="s">
        <v>472</v>
      </c>
      <c r="B129" s="598" t="s">
        <v>530</v>
      </c>
      <c r="C129" s="253" t="s">
        <v>6</v>
      </c>
      <c r="D129" s="88"/>
      <c r="E129" s="88"/>
      <c r="F129" s="442" t="s">
        <v>531</v>
      </c>
      <c r="G129" s="442" t="s">
        <v>532</v>
      </c>
      <c r="H129" s="442"/>
      <c r="I129" s="254"/>
    </row>
    <row r="130" spans="1:9" ht="20.25" customHeight="1">
      <c r="A130" s="739"/>
      <c r="B130" s="598"/>
      <c r="C130" s="253" t="s">
        <v>7</v>
      </c>
      <c r="D130" s="88"/>
      <c r="E130" s="88"/>
      <c r="F130" s="442"/>
      <c r="G130" s="442"/>
      <c r="H130" s="442"/>
      <c r="I130" s="254"/>
    </row>
    <row r="131" spans="1:9" ht="20.25" customHeight="1">
      <c r="A131" s="739"/>
      <c r="B131" s="598"/>
      <c r="C131" s="253" t="s">
        <v>8</v>
      </c>
      <c r="D131" s="88"/>
      <c r="E131" s="88"/>
      <c r="F131" s="442"/>
      <c r="G131" s="442"/>
      <c r="H131" s="442"/>
      <c r="I131" s="254"/>
    </row>
    <row r="132" spans="1:9" ht="20.25" customHeight="1">
      <c r="A132" s="739"/>
      <c r="B132" s="598"/>
      <c r="C132" s="253" t="s">
        <v>9</v>
      </c>
      <c r="D132" s="88"/>
      <c r="E132" s="88"/>
      <c r="F132" s="442"/>
      <c r="G132" s="442"/>
      <c r="H132" s="442"/>
      <c r="I132" s="254"/>
    </row>
    <row r="133" spans="1:9" ht="13.5" customHeight="1">
      <c r="A133" s="739" t="s">
        <v>533</v>
      </c>
      <c r="B133" s="598" t="s">
        <v>534</v>
      </c>
      <c r="C133" s="253" t="s">
        <v>6</v>
      </c>
      <c r="D133" s="88">
        <v>180</v>
      </c>
      <c r="E133" s="88">
        <v>180</v>
      </c>
      <c r="F133" s="442" t="s">
        <v>535</v>
      </c>
      <c r="G133" s="442" t="s">
        <v>536</v>
      </c>
      <c r="H133" s="442"/>
      <c r="I133" s="254">
        <f>E133/D133</f>
        <v>1</v>
      </c>
    </row>
    <row r="134" spans="1:9" ht="13.5" customHeight="1">
      <c r="A134" s="739"/>
      <c r="B134" s="598"/>
      <c r="C134" s="253" t="s">
        <v>7</v>
      </c>
      <c r="D134" s="88"/>
      <c r="E134" s="88"/>
      <c r="F134" s="442"/>
      <c r="G134" s="442"/>
      <c r="H134" s="442"/>
      <c r="I134" s="254"/>
    </row>
    <row r="135" spans="1:9" ht="13.5" customHeight="1">
      <c r="A135" s="739"/>
      <c r="B135" s="598"/>
      <c r="C135" s="253" t="s">
        <v>8</v>
      </c>
      <c r="D135" s="88"/>
      <c r="E135" s="88"/>
      <c r="F135" s="442"/>
      <c r="G135" s="442"/>
      <c r="H135" s="442"/>
      <c r="I135" s="254"/>
    </row>
    <row r="136" spans="1:9" ht="13.5" customHeight="1">
      <c r="A136" s="739"/>
      <c r="B136" s="598"/>
      <c r="C136" s="253" t="s">
        <v>9</v>
      </c>
      <c r="D136" s="88">
        <f>SUM(D133:D135)</f>
        <v>180</v>
      </c>
      <c r="E136" s="88">
        <f>SUM(E133:E135)</f>
        <v>180</v>
      </c>
      <c r="F136" s="442"/>
      <c r="G136" s="442"/>
      <c r="H136" s="442"/>
      <c r="I136" s="254">
        <f>E136/D136</f>
        <v>1</v>
      </c>
    </row>
    <row r="137" spans="1:9" ht="13.5" customHeight="1">
      <c r="A137" s="739" t="s">
        <v>537</v>
      </c>
      <c r="B137" s="598" t="s">
        <v>538</v>
      </c>
      <c r="C137" s="253" t="s">
        <v>6</v>
      </c>
      <c r="D137" s="88">
        <v>343.4</v>
      </c>
      <c r="E137" s="88">
        <v>343.4</v>
      </c>
      <c r="F137" s="442" t="s">
        <v>539</v>
      </c>
      <c r="G137" s="442" t="s">
        <v>663</v>
      </c>
      <c r="H137" s="442"/>
      <c r="I137" s="254">
        <f>E137/D137</f>
        <v>1</v>
      </c>
    </row>
    <row r="138" spans="1:9" ht="13.5" customHeight="1">
      <c r="A138" s="739"/>
      <c r="B138" s="598"/>
      <c r="C138" s="253" t="s">
        <v>7</v>
      </c>
      <c r="D138" s="88"/>
      <c r="E138" s="88"/>
      <c r="F138" s="442"/>
      <c r="G138" s="442"/>
      <c r="H138" s="442"/>
      <c r="I138" s="254"/>
    </row>
    <row r="139" spans="1:9" ht="13.5" customHeight="1">
      <c r="A139" s="739"/>
      <c r="B139" s="598"/>
      <c r="C139" s="253" t="s">
        <v>8</v>
      </c>
      <c r="D139" s="88"/>
      <c r="E139" s="88"/>
      <c r="F139" s="442"/>
      <c r="G139" s="442"/>
      <c r="H139" s="442"/>
      <c r="I139" s="254"/>
    </row>
    <row r="140" spans="1:9" ht="13.5" customHeight="1">
      <c r="A140" s="739"/>
      <c r="B140" s="598"/>
      <c r="C140" s="253" t="s">
        <v>9</v>
      </c>
      <c r="D140" s="88">
        <f>SUM(D137:D139)</f>
        <v>343.4</v>
      </c>
      <c r="E140" s="88">
        <f>SUM(E137:E139)</f>
        <v>343.4</v>
      </c>
      <c r="F140" s="442"/>
      <c r="G140" s="442"/>
      <c r="H140" s="442"/>
      <c r="I140" s="254">
        <f>E140/D140</f>
        <v>1</v>
      </c>
    </row>
    <row r="141" spans="1:9" ht="20.25" customHeight="1">
      <c r="A141" s="739" t="s">
        <v>540</v>
      </c>
      <c r="B141" s="598" t="s">
        <v>541</v>
      </c>
      <c r="C141" s="253" t="s">
        <v>6</v>
      </c>
      <c r="D141" s="88"/>
      <c r="E141" s="88"/>
      <c r="F141" s="442" t="s">
        <v>542</v>
      </c>
      <c r="G141" s="442" t="s">
        <v>543</v>
      </c>
      <c r="H141" s="442"/>
      <c r="I141" s="254"/>
    </row>
    <row r="142" spans="1:9" ht="20.25" customHeight="1">
      <c r="A142" s="739"/>
      <c r="B142" s="598"/>
      <c r="C142" s="253" t="s">
        <v>7</v>
      </c>
      <c r="D142" s="88"/>
      <c r="E142" s="88"/>
      <c r="F142" s="442"/>
      <c r="G142" s="442"/>
      <c r="H142" s="442"/>
      <c r="I142" s="254"/>
    </row>
    <row r="143" spans="1:9" ht="20.25" customHeight="1">
      <c r="A143" s="739"/>
      <c r="B143" s="598"/>
      <c r="C143" s="253" t="s">
        <v>8</v>
      </c>
      <c r="D143" s="88"/>
      <c r="E143" s="88"/>
      <c r="F143" s="442"/>
      <c r="G143" s="442"/>
      <c r="H143" s="442"/>
      <c r="I143" s="254"/>
    </row>
    <row r="144" spans="1:9" ht="20.25" customHeight="1">
      <c r="A144" s="739"/>
      <c r="B144" s="598"/>
      <c r="C144" s="253" t="s">
        <v>9</v>
      </c>
      <c r="D144" s="88"/>
      <c r="E144" s="88"/>
      <c r="F144" s="442"/>
      <c r="G144" s="442"/>
      <c r="H144" s="442"/>
      <c r="I144" s="254"/>
    </row>
    <row r="145" spans="1:9" ht="13.5" customHeight="1">
      <c r="A145" s="739" t="s">
        <v>544</v>
      </c>
      <c r="B145" s="598" t="s">
        <v>545</v>
      </c>
      <c r="C145" s="253" t="s">
        <v>6</v>
      </c>
      <c r="D145" s="88"/>
      <c r="E145" s="88"/>
      <c r="F145" s="442" t="s">
        <v>546</v>
      </c>
      <c r="G145" s="442"/>
      <c r="H145" s="442" t="s">
        <v>547</v>
      </c>
      <c r="I145" s="254"/>
    </row>
    <row r="146" spans="1:9" ht="13.5" customHeight="1">
      <c r="A146" s="739"/>
      <c r="B146" s="598"/>
      <c r="C146" s="253" t="s">
        <v>7</v>
      </c>
      <c r="D146" s="88"/>
      <c r="E146" s="88"/>
      <c r="F146" s="442"/>
      <c r="G146" s="442"/>
      <c r="H146" s="442"/>
      <c r="I146" s="254"/>
    </row>
    <row r="147" spans="1:9" ht="13.5" customHeight="1">
      <c r="A147" s="739"/>
      <c r="B147" s="598"/>
      <c r="C147" s="253" t="s">
        <v>8</v>
      </c>
      <c r="D147" s="88"/>
      <c r="E147" s="88"/>
      <c r="F147" s="442"/>
      <c r="G147" s="442"/>
      <c r="H147" s="442"/>
      <c r="I147" s="254"/>
    </row>
    <row r="148" spans="1:9" ht="13.5" customHeight="1">
      <c r="A148" s="739"/>
      <c r="B148" s="598"/>
      <c r="C148" s="253" t="s">
        <v>9</v>
      </c>
      <c r="D148" s="88"/>
      <c r="E148" s="88"/>
      <c r="F148" s="442"/>
      <c r="G148" s="442"/>
      <c r="H148" s="442"/>
      <c r="I148" s="254"/>
    </row>
    <row r="149" spans="1:9" ht="24" customHeight="1">
      <c r="A149" s="739" t="s">
        <v>548</v>
      </c>
      <c r="B149" s="598" t="s">
        <v>549</v>
      </c>
      <c r="C149" s="253" t="s">
        <v>6</v>
      </c>
      <c r="D149" s="88"/>
      <c r="E149" s="88"/>
      <c r="F149" s="442" t="s">
        <v>550</v>
      </c>
      <c r="G149" s="442" t="s">
        <v>551</v>
      </c>
      <c r="H149" s="442"/>
      <c r="I149" s="254"/>
    </row>
    <row r="150" spans="1:9" ht="24" customHeight="1">
      <c r="A150" s="739"/>
      <c r="B150" s="598"/>
      <c r="C150" s="253" t="s">
        <v>7</v>
      </c>
      <c r="D150" s="88"/>
      <c r="E150" s="88"/>
      <c r="F150" s="442"/>
      <c r="G150" s="442"/>
      <c r="H150" s="442"/>
      <c r="I150" s="254"/>
    </row>
    <row r="151" spans="1:9" ht="24" customHeight="1">
      <c r="A151" s="739"/>
      <c r="B151" s="598"/>
      <c r="C151" s="253" t="s">
        <v>8</v>
      </c>
      <c r="D151" s="88"/>
      <c r="E151" s="88"/>
      <c r="F151" s="442"/>
      <c r="G151" s="442"/>
      <c r="H151" s="442"/>
      <c r="I151" s="254"/>
    </row>
    <row r="152" spans="1:9" ht="24" customHeight="1">
      <c r="A152" s="739"/>
      <c r="B152" s="598"/>
      <c r="C152" s="253" t="s">
        <v>9</v>
      </c>
      <c r="D152" s="88"/>
      <c r="E152" s="88"/>
      <c r="F152" s="442"/>
      <c r="G152" s="442"/>
      <c r="H152" s="442"/>
      <c r="I152" s="254"/>
    </row>
    <row r="153" spans="1:9" ht="15.75" customHeight="1">
      <c r="A153" s="739" t="s">
        <v>552</v>
      </c>
      <c r="B153" s="598" t="s">
        <v>553</v>
      </c>
      <c r="C153" s="253" t="s">
        <v>6</v>
      </c>
      <c r="D153" s="88"/>
      <c r="E153" s="88"/>
      <c r="F153" s="442" t="s">
        <v>554</v>
      </c>
      <c r="G153" s="442" t="s">
        <v>555</v>
      </c>
      <c r="H153" s="442"/>
      <c r="I153" s="254"/>
    </row>
    <row r="154" spans="1:9" ht="15.75" customHeight="1">
      <c r="A154" s="739"/>
      <c r="B154" s="598"/>
      <c r="C154" s="253" t="s">
        <v>7</v>
      </c>
      <c r="D154" s="88"/>
      <c r="E154" s="88"/>
      <c r="F154" s="442"/>
      <c r="G154" s="442"/>
      <c r="H154" s="442"/>
      <c r="I154" s="254"/>
    </row>
    <row r="155" spans="1:9" ht="15.75" customHeight="1">
      <c r="A155" s="739"/>
      <c r="B155" s="598"/>
      <c r="C155" s="253" t="s">
        <v>8</v>
      </c>
      <c r="D155" s="88"/>
      <c r="E155" s="88"/>
      <c r="F155" s="442"/>
      <c r="G155" s="442"/>
      <c r="H155" s="442"/>
      <c r="I155" s="254"/>
    </row>
    <row r="156" spans="1:9" ht="15.75" customHeight="1">
      <c r="A156" s="739"/>
      <c r="B156" s="598"/>
      <c r="C156" s="253" t="s">
        <v>9</v>
      </c>
      <c r="D156" s="88"/>
      <c r="E156" s="88"/>
      <c r="F156" s="442"/>
      <c r="G156" s="442"/>
      <c r="H156" s="442"/>
      <c r="I156" s="254"/>
    </row>
    <row r="157" spans="1:9" ht="21" customHeight="1">
      <c r="A157" s="739" t="s">
        <v>556</v>
      </c>
      <c r="B157" s="756" t="s">
        <v>557</v>
      </c>
      <c r="C157" s="253" t="s">
        <v>6</v>
      </c>
      <c r="D157" s="88"/>
      <c r="E157" s="88"/>
      <c r="F157" s="442" t="s">
        <v>558</v>
      </c>
      <c r="G157" s="442" t="s">
        <v>559</v>
      </c>
      <c r="H157" s="442"/>
      <c r="I157" s="254"/>
    </row>
    <row r="158" spans="1:9" ht="21" customHeight="1">
      <c r="A158" s="739"/>
      <c r="B158" s="756"/>
      <c r="C158" s="253" t="s">
        <v>7</v>
      </c>
      <c r="D158" s="88"/>
      <c r="E158" s="88"/>
      <c r="F158" s="442"/>
      <c r="G158" s="442"/>
      <c r="H158" s="442"/>
      <c r="I158" s="254"/>
    </row>
    <row r="159" spans="1:9" ht="21" customHeight="1">
      <c r="A159" s="739"/>
      <c r="B159" s="756"/>
      <c r="C159" s="253" t="s">
        <v>8</v>
      </c>
      <c r="D159" s="88"/>
      <c r="E159" s="88"/>
      <c r="F159" s="442"/>
      <c r="G159" s="442"/>
      <c r="H159" s="442"/>
      <c r="I159" s="254"/>
    </row>
    <row r="160" spans="1:9" ht="21" customHeight="1">
      <c r="A160" s="739"/>
      <c r="B160" s="756"/>
      <c r="C160" s="253" t="s">
        <v>9</v>
      </c>
      <c r="D160" s="88"/>
      <c r="E160" s="88"/>
      <c r="F160" s="442"/>
      <c r="G160" s="442"/>
      <c r="H160" s="442"/>
      <c r="I160" s="254"/>
    </row>
    <row r="161" spans="1:9" ht="24" customHeight="1">
      <c r="A161" s="739" t="s">
        <v>560</v>
      </c>
      <c r="B161" s="598" t="s">
        <v>561</v>
      </c>
      <c r="C161" s="253" t="s">
        <v>6</v>
      </c>
      <c r="D161" s="88"/>
      <c r="E161" s="88"/>
      <c r="F161" s="442" t="s">
        <v>562</v>
      </c>
      <c r="G161" s="442" t="s">
        <v>563</v>
      </c>
      <c r="H161" s="442"/>
      <c r="I161" s="254"/>
    </row>
    <row r="162" spans="1:9" ht="24" customHeight="1">
      <c r="A162" s="739"/>
      <c r="B162" s="598"/>
      <c r="C162" s="253" t="s">
        <v>7</v>
      </c>
      <c r="D162" s="88"/>
      <c r="E162" s="88"/>
      <c r="F162" s="442"/>
      <c r="G162" s="442"/>
      <c r="H162" s="442"/>
      <c r="I162" s="254"/>
    </row>
    <row r="163" spans="1:9" ht="24" customHeight="1">
      <c r="A163" s="739"/>
      <c r="B163" s="598"/>
      <c r="C163" s="253" t="s">
        <v>8</v>
      </c>
      <c r="D163" s="88"/>
      <c r="E163" s="88"/>
      <c r="F163" s="442"/>
      <c r="G163" s="442"/>
      <c r="H163" s="442"/>
      <c r="I163" s="254"/>
    </row>
    <row r="164" spans="1:9" ht="24" customHeight="1">
      <c r="A164" s="739"/>
      <c r="B164" s="598"/>
      <c r="C164" s="253" t="s">
        <v>9</v>
      </c>
      <c r="D164" s="88"/>
      <c r="E164" s="88"/>
      <c r="F164" s="442"/>
      <c r="G164" s="442"/>
      <c r="H164" s="442"/>
      <c r="I164" s="254"/>
    </row>
    <row r="165" spans="1:9" ht="24.75" customHeight="1">
      <c r="A165" s="739" t="s">
        <v>564</v>
      </c>
      <c r="B165" s="598" t="s">
        <v>565</v>
      </c>
      <c r="C165" s="253" t="s">
        <v>6</v>
      </c>
      <c r="D165" s="88"/>
      <c r="E165" s="88"/>
      <c r="F165" s="442" t="s">
        <v>664</v>
      </c>
      <c r="G165" s="442" t="s">
        <v>665</v>
      </c>
      <c r="H165" s="442"/>
      <c r="I165" s="254"/>
    </row>
    <row r="166" spans="1:9" ht="24.75" customHeight="1">
      <c r="A166" s="739"/>
      <c r="B166" s="598"/>
      <c r="C166" s="253" t="s">
        <v>7</v>
      </c>
      <c r="D166" s="88"/>
      <c r="E166" s="88"/>
      <c r="F166" s="442"/>
      <c r="G166" s="442"/>
      <c r="H166" s="442"/>
      <c r="I166" s="254"/>
    </row>
    <row r="167" spans="1:9" ht="24.75" customHeight="1">
      <c r="A167" s="739"/>
      <c r="B167" s="598"/>
      <c r="C167" s="253" t="s">
        <v>8</v>
      </c>
      <c r="D167" s="88"/>
      <c r="E167" s="88"/>
      <c r="F167" s="442"/>
      <c r="G167" s="442"/>
      <c r="H167" s="442"/>
      <c r="I167" s="254"/>
    </row>
    <row r="168" spans="1:9" ht="24.75" customHeight="1">
      <c r="A168" s="739"/>
      <c r="B168" s="598"/>
      <c r="C168" s="253" t="s">
        <v>9</v>
      </c>
      <c r="D168" s="88"/>
      <c r="E168" s="88"/>
      <c r="F168" s="442"/>
      <c r="G168" s="442"/>
      <c r="H168" s="442"/>
      <c r="I168" s="254"/>
    </row>
    <row r="169" spans="1:9" ht="13.5" customHeight="1">
      <c r="A169" s="735" t="s">
        <v>475</v>
      </c>
      <c r="B169" s="735"/>
      <c r="C169" s="253" t="s">
        <v>6</v>
      </c>
      <c r="D169" s="88">
        <f>D113+D117+D121+D125+D129+D133+D137+D141+D145+D149+D153+D157+D161+D165</f>
        <v>523.4</v>
      </c>
      <c r="E169" s="88">
        <f>E113+E117+E121+E125+E129+E133+E137+E141+E145+E149+E153+E157+E161+E165</f>
        <v>523.4</v>
      </c>
      <c r="F169" s="442"/>
      <c r="G169" s="442"/>
      <c r="H169" s="442"/>
      <c r="I169" s="254">
        <f>E169/D169</f>
        <v>1</v>
      </c>
    </row>
    <row r="170" spans="1:9" ht="13.5" customHeight="1">
      <c r="A170" s="735"/>
      <c r="B170" s="735"/>
      <c r="C170" s="253" t="s">
        <v>7</v>
      </c>
      <c r="D170" s="88">
        <f t="shared" ref="D170:E172" si="6">D114+D118+D122+D126+D130+D134+D138+D142+D146+D150+D154+D158+D162+D166</f>
        <v>0</v>
      </c>
      <c r="E170" s="88">
        <f t="shared" si="6"/>
        <v>0</v>
      </c>
      <c r="F170" s="442"/>
      <c r="G170" s="442"/>
      <c r="H170" s="442"/>
      <c r="I170" s="254"/>
    </row>
    <row r="171" spans="1:9" ht="13.5" customHeight="1">
      <c r="A171" s="735"/>
      <c r="B171" s="735"/>
      <c r="C171" s="253" t="s">
        <v>8</v>
      </c>
      <c r="D171" s="88">
        <f t="shared" si="6"/>
        <v>0</v>
      </c>
      <c r="E171" s="88">
        <f t="shared" si="6"/>
        <v>0</v>
      </c>
      <c r="F171" s="442"/>
      <c r="G171" s="442"/>
      <c r="H171" s="442"/>
      <c r="I171" s="254"/>
    </row>
    <row r="172" spans="1:9" ht="13.5" customHeight="1">
      <c r="A172" s="735"/>
      <c r="B172" s="735"/>
      <c r="C172" s="253" t="s">
        <v>9</v>
      </c>
      <c r="D172" s="88">
        <f t="shared" si="6"/>
        <v>523.4</v>
      </c>
      <c r="E172" s="88">
        <f t="shared" si="6"/>
        <v>523.4</v>
      </c>
      <c r="F172" s="442"/>
      <c r="G172" s="442"/>
      <c r="H172" s="442"/>
      <c r="I172" s="254">
        <f>E172/D172</f>
        <v>1</v>
      </c>
    </row>
    <row r="173" spans="1:9" ht="15.75">
      <c r="A173" s="735" t="s">
        <v>566</v>
      </c>
      <c r="B173" s="735"/>
      <c r="C173" s="735"/>
      <c r="D173" s="735"/>
      <c r="E173" s="735"/>
      <c r="F173" s="735"/>
      <c r="G173" s="735"/>
      <c r="H173" s="735"/>
      <c r="I173" s="735"/>
    </row>
    <row r="174" spans="1:9" ht="24.75" customHeight="1">
      <c r="A174" s="739" t="s">
        <v>477</v>
      </c>
      <c r="B174" s="742" t="s">
        <v>567</v>
      </c>
      <c r="C174" s="253" t="s">
        <v>6</v>
      </c>
      <c r="D174" s="88"/>
      <c r="E174" s="88"/>
      <c r="F174" s="742" t="s">
        <v>568</v>
      </c>
      <c r="G174" s="742" t="s">
        <v>569</v>
      </c>
      <c r="H174" s="742"/>
      <c r="I174" s="254"/>
    </row>
    <row r="175" spans="1:9" ht="24.75" customHeight="1">
      <c r="A175" s="739"/>
      <c r="B175" s="742"/>
      <c r="C175" s="253" t="s">
        <v>7</v>
      </c>
      <c r="D175" s="88"/>
      <c r="E175" s="88"/>
      <c r="F175" s="742"/>
      <c r="G175" s="742"/>
      <c r="H175" s="742"/>
      <c r="I175" s="254"/>
    </row>
    <row r="176" spans="1:9" ht="24.75" customHeight="1">
      <c r="A176" s="739"/>
      <c r="B176" s="742"/>
      <c r="C176" s="253" t="s">
        <v>8</v>
      </c>
      <c r="D176" s="88"/>
      <c r="E176" s="88"/>
      <c r="F176" s="742"/>
      <c r="G176" s="742"/>
      <c r="H176" s="742"/>
      <c r="I176" s="254"/>
    </row>
    <row r="177" spans="1:9" ht="24.75" customHeight="1">
      <c r="A177" s="739"/>
      <c r="B177" s="742"/>
      <c r="C177" s="253" t="s">
        <v>9</v>
      </c>
      <c r="D177" s="88"/>
      <c r="E177" s="88"/>
      <c r="F177" s="742"/>
      <c r="G177" s="742"/>
      <c r="H177" s="742"/>
      <c r="I177" s="254"/>
    </row>
    <row r="178" spans="1:9" ht="21.75" customHeight="1">
      <c r="A178" s="739" t="s">
        <v>480</v>
      </c>
      <c r="B178" s="742" t="s">
        <v>570</v>
      </c>
      <c r="C178" s="253" t="s">
        <v>6</v>
      </c>
      <c r="D178" s="88"/>
      <c r="E178" s="88"/>
      <c r="F178" s="742" t="s">
        <v>571</v>
      </c>
      <c r="G178" s="742" t="s">
        <v>572</v>
      </c>
      <c r="H178" s="742"/>
      <c r="I178" s="254"/>
    </row>
    <row r="179" spans="1:9" ht="21.75" customHeight="1">
      <c r="A179" s="739"/>
      <c r="B179" s="742"/>
      <c r="C179" s="253" t="s">
        <v>7</v>
      </c>
      <c r="D179" s="88"/>
      <c r="E179" s="88"/>
      <c r="F179" s="742"/>
      <c r="G179" s="742"/>
      <c r="H179" s="742"/>
      <c r="I179" s="254"/>
    </row>
    <row r="180" spans="1:9" ht="21.75" customHeight="1">
      <c r="A180" s="739"/>
      <c r="B180" s="742"/>
      <c r="C180" s="253" t="s">
        <v>8</v>
      </c>
      <c r="D180" s="88"/>
      <c r="E180" s="88"/>
      <c r="F180" s="742"/>
      <c r="G180" s="742"/>
      <c r="H180" s="742"/>
      <c r="I180" s="254"/>
    </row>
    <row r="181" spans="1:9" ht="21.75" customHeight="1">
      <c r="A181" s="739"/>
      <c r="B181" s="742"/>
      <c r="C181" s="253" t="s">
        <v>9</v>
      </c>
      <c r="D181" s="88"/>
      <c r="E181" s="88"/>
      <c r="F181" s="742"/>
      <c r="G181" s="742"/>
      <c r="H181" s="742"/>
      <c r="I181" s="254"/>
    </row>
    <row r="182" spans="1:9" ht="15.75" customHeight="1">
      <c r="A182" s="739" t="s">
        <v>482</v>
      </c>
      <c r="B182" s="742" t="s">
        <v>573</v>
      </c>
      <c r="C182" s="253" t="s">
        <v>6</v>
      </c>
      <c r="D182" s="88"/>
      <c r="E182" s="88"/>
      <c r="F182" s="742" t="s">
        <v>574</v>
      </c>
      <c r="G182" s="742" t="s">
        <v>666</v>
      </c>
      <c r="H182" s="742"/>
      <c r="I182" s="254">
        <v>0</v>
      </c>
    </row>
    <row r="183" spans="1:9" ht="15.75" customHeight="1">
      <c r="A183" s="739"/>
      <c r="B183" s="742"/>
      <c r="C183" s="253" t="s">
        <v>7</v>
      </c>
      <c r="D183" s="88"/>
      <c r="E183" s="88"/>
      <c r="F183" s="742"/>
      <c r="G183" s="742"/>
      <c r="H183" s="742"/>
      <c r="I183" s="254"/>
    </row>
    <row r="184" spans="1:9" ht="15.75" customHeight="1">
      <c r="A184" s="739"/>
      <c r="B184" s="742"/>
      <c r="C184" s="253" t="s">
        <v>8</v>
      </c>
      <c r="D184" s="88"/>
      <c r="E184" s="88"/>
      <c r="F184" s="742"/>
      <c r="G184" s="742"/>
      <c r="H184" s="742"/>
      <c r="I184" s="254"/>
    </row>
    <row r="185" spans="1:9" ht="15.75" customHeight="1">
      <c r="A185" s="739"/>
      <c r="B185" s="742"/>
      <c r="C185" s="253" t="s">
        <v>9</v>
      </c>
      <c r="D185" s="88">
        <f>SUM(D182:D184)</f>
        <v>0</v>
      </c>
      <c r="E185" s="88">
        <f>SUM(E182:E184)</f>
        <v>0</v>
      </c>
      <c r="F185" s="742"/>
      <c r="G185" s="742"/>
      <c r="H185" s="742"/>
      <c r="I185" s="254">
        <v>0</v>
      </c>
    </row>
    <row r="186" spans="1:9" ht="17.25" customHeight="1">
      <c r="A186" s="739" t="s">
        <v>484</v>
      </c>
      <c r="B186" s="742" t="s">
        <v>575</v>
      </c>
      <c r="C186" s="253" t="s">
        <v>6</v>
      </c>
      <c r="D186" s="88">
        <v>210</v>
      </c>
      <c r="E186" s="88">
        <v>210</v>
      </c>
      <c r="F186" s="597" t="s">
        <v>667</v>
      </c>
      <c r="G186" s="597" t="s">
        <v>668</v>
      </c>
      <c r="H186" s="742"/>
      <c r="I186" s="254">
        <f>E186/D186</f>
        <v>1</v>
      </c>
    </row>
    <row r="187" spans="1:9" ht="17.25" customHeight="1">
      <c r="A187" s="739"/>
      <c r="B187" s="742"/>
      <c r="C187" s="253" t="s">
        <v>7</v>
      </c>
      <c r="D187" s="88"/>
      <c r="E187" s="88"/>
      <c r="F187" s="597"/>
      <c r="G187" s="597"/>
      <c r="H187" s="742"/>
      <c r="I187" s="254"/>
    </row>
    <row r="188" spans="1:9" ht="17.25" customHeight="1">
      <c r="A188" s="739"/>
      <c r="B188" s="742"/>
      <c r="C188" s="253" t="s">
        <v>8</v>
      </c>
      <c r="D188" s="88"/>
      <c r="E188" s="88"/>
      <c r="F188" s="597"/>
      <c r="G188" s="597"/>
      <c r="H188" s="742"/>
      <c r="I188" s="254"/>
    </row>
    <row r="189" spans="1:9" ht="17.25" customHeight="1">
      <c r="A189" s="739"/>
      <c r="B189" s="742"/>
      <c r="C189" s="253" t="s">
        <v>9</v>
      </c>
      <c r="D189" s="88">
        <f>SUM(D186:D188)</f>
        <v>210</v>
      </c>
      <c r="E189" s="88">
        <f>SUM(E186:E188)</f>
        <v>210</v>
      </c>
      <c r="F189" s="597"/>
      <c r="G189" s="597"/>
      <c r="H189" s="742"/>
      <c r="I189" s="254">
        <f>E189/D189</f>
        <v>1</v>
      </c>
    </row>
    <row r="190" spans="1:9" ht="36.75" customHeight="1">
      <c r="A190" s="744" t="s">
        <v>486</v>
      </c>
      <c r="B190" s="745" t="s">
        <v>576</v>
      </c>
      <c r="C190" s="253" t="s">
        <v>6</v>
      </c>
      <c r="D190" s="88">
        <v>662</v>
      </c>
      <c r="E190" s="88">
        <v>613</v>
      </c>
      <c r="F190" s="748" t="s">
        <v>669</v>
      </c>
      <c r="G190" s="751" t="s">
        <v>892</v>
      </c>
      <c r="H190" s="514"/>
      <c r="I190" s="254">
        <f>E190/D190</f>
        <v>0.92598187311178248</v>
      </c>
    </row>
    <row r="191" spans="1:9" ht="36.75" customHeight="1">
      <c r="A191" s="620"/>
      <c r="B191" s="746"/>
      <c r="C191" s="253" t="s">
        <v>7</v>
      </c>
      <c r="D191" s="88"/>
      <c r="E191" s="88"/>
      <c r="F191" s="749"/>
      <c r="G191" s="752"/>
      <c r="H191" s="754"/>
      <c r="I191" s="254"/>
    </row>
    <row r="192" spans="1:9" ht="36.75" customHeight="1">
      <c r="A192" s="620"/>
      <c r="B192" s="746"/>
      <c r="C192" s="253" t="s">
        <v>8</v>
      </c>
      <c r="D192" s="88"/>
      <c r="E192" s="88"/>
      <c r="F192" s="749"/>
      <c r="G192" s="752"/>
      <c r="H192" s="754"/>
      <c r="I192" s="254"/>
    </row>
    <row r="193" spans="1:9" ht="36.75" customHeight="1">
      <c r="A193" s="621"/>
      <c r="B193" s="747"/>
      <c r="C193" s="253" t="s">
        <v>9</v>
      </c>
      <c r="D193" s="88">
        <f>SUM(D190:D192)</f>
        <v>662</v>
      </c>
      <c r="E193" s="88">
        <f>SUM(E190:E192)</f>
        <v>613</v>
      </c>
      <c r="F193" s="750"/>
      <c r="G193" s="753"/>
      <c r="H193" s="755"/>
      <c r="I193" s="254">
        <f>E193/D193</f>
        <v>0.92598187311178248</v>
      </c>
    </row>
    <row r="194" spans="1:9" ht="36" customHeight="1">
      <c r="A194" s="744" t="s">
        <v>488</v>
      </c>
      <c r="B194" s="745" t="s">
        <v>577</v>
      </c>
      <c r="C194" s="253" t="s">
        <v>6</v>
      </c>
      <c r="D194" s="88">
        <v>360</v>
      </c>
      <c r="E194" s="88">
        <v>360</v>
      </c>
      <c r="F194" s="748" t="s">
        <v>670</v>
      </c>
      <c r="G194" s="751" t="s">
        <v>893</v>
      </c>
      <c r="H194" s="514"/>
      <c r="I194" s="254">
        <f t="shared" ref="I194:I201" si="7">E194/D194</f>
        <v>1</v>
      </c>
    </row>
    <row r="195" spans="1:9" ht="36" customHeight="1">
      <c r="A195" s="620"/>
      <c r="B195" s="746"/>
      <c r="C195" s="253" t="s">
        <v>7</v>
      </c>
      <c r="D195" s="88"/>
      <c r="E195" s="88"/>
      <c r="F195" s="749"/>
      <c r="G195" s="752"/>
      <c r="H195" s="754"/>
      <c r="I195" s="254"/>
    </row>
    <row r="196" spans="1:9" ht="36" customHeight="1">
      <c r="A196" s="620"/>
      <c r="B196" s="746"/>
      <c r="C196" s="253" t="s">
        <v>8</v>
      </c>
      <c r="D196" s="88"/>
      <c r="E196" s="88"/>
      <c r="F196" s="749"/>
      <c r="G196" s="752"/>
      <c r="H196" s="754"/>
      <c r="I196" s="254"/>
    </row>
    <row r="197" spans="1:9" ht="36" customHeight="1">
      <c r="A197" s="621"/>
      <c r="B197" s="747"/>
      <c r="C197" s="253" t="s">
        <v>9</v>
      </c>
      <c r="D197" s="88">
        <f>SUM(D194:D196)</f>
        <v>360</v>
      </c>
      <c r="E197" s="88">
        <f>SUM(E194:E196)</f>
        <v>360</v>
      </c>
      <c r="F197" s="750"/>
      <c r="G197" s="753"/>
      <c r="H197" s="755"/>
      <c r="I197" s="254">
        <f t="shared" si="7"/>
        <v>1</v>
      </c>
    </row>
    <row r="198" spans="1:9" ht="15.75">
      <c r="A198" s="735" t="s">
        <v>518</v>
      </c>
      <c r="B198" s="735"/>
      <c r="C198" s="253" t="s">
        <v>6</v>
      </c>
      <c r="D198" s="88">
        <f>D174+D178+D182+D186+D190+D194</f>
        <v>1232</v>
      </c>
      <c r="E198" s="88">
        <f>E174+E178+E182+E186+E190+E194</f>
        <v>1183</v>
      </c>
      <c r="F198" s="742"/>
      <c r="G198" s="742"/>
      <c r="H198" s="742"/>
      <c r="I198" s="254">
        <f t="shared" si="7"/>
        <v>0.96022727272727271</v>
      </c>
    </row>
    <row r="199" spans="1:9" ht="15.75">
      <c r="A199" s="735"/>
      <c r="B199" s="735"/>
      <c r="C199" s="253" t="s">
        <v>7</v>
      </c>
      <c r="D199" s="88">
        <f t="shared" ref="D199:E201" si="8">D175+D179+D183+D187+D191+D195</f>
        <v>0</v>
      </c>
      <c r="E199" s="88">
        <f t="shared" si="8"/>
        <v>0</v>
      </c>
      <c r="F199" s="742"/>
      <c r="G199" s="742"/>
      <c r="H199" s="742"/>
      <c r="I199" s="254"/>
    </row>
    <row r="200" spans="1:9" ht="15.75">
      <c r="A200" s="735"/>
      <c r="B200" s="735"/>
      <c r="C200" s="253" t="s">
        <v>8</v>
      </c>
      <c r="D200" s="88">
        <f t="shared" si="8"/>
        <v>0</v>
      </c>
      <c r="E200" s="88">
        <f t="shared" si="8"/>
        <v>0</v>
      </c>
      <c r="F200" s="742"/>
      <c r="G200" s="742"/>
      <c r="H200" s="742"/>
      <c r="I200" s="254"/>
    </row>
    <row r="201" spans="1:9" ht="15.75">
      <c r="A201" s="735"/>
      <c r="B201" s="735"/>
      <c r="C201" s="253" t="s">
        <v>9</v>
      </c>
      <c r="D201" s="88">
        <f t="shared" si="8"/>
        <v>1232</v>
      </c>
      <c r="E201" s="88">
        <f t="shared" si="8"/>
        <v>1183</v>
      </c>
      <c r="F201" s="742"/>
      <c r="G201" s="742"/>
      <c r="H201" s="742"/>
      <c r="I201" s="254">
        <f t="shared" si="7"/>
        <v>0.96022727272727271</v>
      </c>
    </row>
    <row r="202" spans="1:9" ht="13.5" customHeight="1">
      <c r="A202" s="735" t="s">
        <v>11</v>
      </c>
      <c r="B202" s="735"/>
      <c r="C202" s="253" t="s">
        <v>6</v>
      </c>
      <c r="D202" s="88">
        <f>D169+D198</f>
        <v>1755.4</v>
      </c>
      <c r="E202" s="88">
        <f>E169+E198</f>
        <v>1706.4</v>
      </c>
      <c r="F202" s="742"/>
      <c r="G202" s="742"/>
      <c r="H202" s="742"/>
      <c r="I202" s="254">
        <f>E202/D202</f>
        <v>0.97208613421442402</v>
      </c>
    </row>
    <row r="203" spans="1:9" ht="13.5" customHeight="1">
      <c r="A203" s="735"/>
      <c r="B203" s="735"/>
      <c r="C203" s="253" t="s">
        <v>7</v>
      </c>
      <c r="D203" s="88">
        <f t="shared" ref="D203:E205" si="9">D170+D199</f>
        <v>0</v>
      </c>
      <c r="E203" s="88">
        <f t="shared" si="9"/>
        <v>0</v>
      </c>
      <c r="F203" s="742"/>
      <c r="G203" s="742"/>
      <c r="H203" s="742"/>
      <c r="I203" s="254"/>
    </row>
    <row r="204" spans="1:9" ht="13.5" customHeight="1">
      <c r="A204" s="735"/>
      <c r="B204" s="735"/>
      <c r="C204" s="253" t="s">
        <v>8</v>
      </c>
      <c r="D204" s="88">
        <f t="shared" si="9"/>
        <v>0</v>
      </c>
      <c r="E204" s="88">
        <f t="shared" si="9"/>
        <v>0</v>
      </c>
      <c r="F204" s="742"/>
      <c r="G204" s="742"/>
      <c r="H204" s="742"/>
      <c r="I204" s="254"/>
    </row>
    <row r="205" spans="1:9" ht="13.5" customHeight="1">
      <c r="A205" s="735"/>
      <c r="B205" s="735"/>
      <c r="C205" s="253" t="s">
        <v>9</v>
      </c>
      <c r="D205" s="88">
        <f t="shared" si="9"/>
        <v>1755.4</v>
      </c>
      <c r="E205" s="88">
        <f t="shared" si="9"/>
        <v>1706.4</v>
      </c>
      <c r="F205" s="742"/>
      <c r="G205" s="742"/>
      <c r="H205" s="742"/>
      <c r="I205" s="254">
        <f>E205/D205</f>
        <v>0.97208613421442402</v>
      </c>
    </row>
    <row r="206" spans="1:9" ht="15.75">
      <c r="A206" s="743" t="s">
        <v>578</v>
      </c>
      <c r="B206" s="743"/>
      <c r="C206" s="743"/>
      <c r="D206" s="743"/>
      <c r="E206" s="743"/>
      <c r="F206" s="743"/>
      <c r="G206" s="743"/>
      <c r="H206" s="743"/>
      <c r="I206" s="743"/>
    </row>
    <row r="207" spans="1:9" ht="15.75">
      <c r="A207" s="740" t="s">
        <v>579</v>
      </c>
      <c r="B207" s="740"/>
      <c r="C207" s="740"/>
      <c r="D207" s="740"/>
      <c r="E207" s="740"/>
      <c r="F207" s="740"/>
      <c r="G207" s="740"/>
      <c r="H207" s="740"/>
      <c r="I207" s="740"/>
    </row>
    <row r="208" spans="1:9" ht="28.5" customHeight="1">
      <c r="A208" s="739" t="s">
        <v>467</v>
      </c>
      <c r="B208" s="740" t="s">
        <v>580</v>
      </c>
      <c r="C208" s="253" t="s">
        <v>6</v>
      </c>
      <c r="D208" s="88">
        <v>19120.599999999999</v>
      </c>
      <c r="E208" s="88">
        <v>19116.5</v>
      </c>
      <c r="F208" s="436" t="s">
        <v>581</v>
      </c>
      <c r="G208" s="436" t="s">
        <v>582</v>
      </c>
      <c r="H208" s="442"/>
      <c r="I208" s="254">
        <f>E208/D208</f>
        <v>0.99978557158248182</v>
      </c>
    </row>
    <row r="209" spans="1:9" ht="28.5" customHeight="1">
      <c r="A209" s="739"/>
      <c r="B209" s="740"/>
      <c r="C209" s="253" t="s">
        <v>7</v>
      </c>
      <c r="D209" s="88">
        <v>1975388.3</v>
      </c>
      <c r="E209" s="88">
        <v>1975292.3</v>
      </c>
      <c r="F209" s="436"/>
      <c r="G209" s="436"/>
      <c r="H209" s="442"/>
      <c r="I209" s="254">
        <f t="shared" ref="I209:I255" si="10">E209/D209</f>
        <v>0.99995140195980714</v>
      </c>
    </row>
    <row r="210" spans="1:9" ht="28.5" customHeight="1">
      <c r="A210" s="739"/>
      <c r="B210" s="740"/>
      <c r="C210" s="253" t="s">
        <v>8</v>
      </c>
      <c r="D210" s="88">
        <v>64473.2</v>
      </c>
      <c r="E210" s="88">
        <v>64473.2</v>
      </c>
      <c r="F210" s="436"/>
      <c r="G210" s="436"/>
      <c r="H210" s="442"/>
      <c r="I210" s="254">
        <f t="shared" si="10"/>
        <v>1</v>
      </c>
    </row>
    <row r="211" spans="1:9" ht="28.5" customHeight="1">
      <c r="A211" s="739"/>
      <c r="B211" s="740"/>
      <c r="C211" s="253" t="s">
        <v>9</v>
      </c>
      <c r="D211" s="88">
        <f>SUM(D208:D210)</f>
        <v>2058982.1</v>
      </c>
      <c r="E211" s="88">
        <f>SUM(E208:E210)</f>
        <v>2058882</v>
      </c>
      <c r="F211" s="436"/>
      <c r="G211" s="436"/>
      <c r="H211" s="442"/>
      <c r="I211" s="254">
        <f t="shared" si="10"/>
        <v>0.99995138374442394</v>
      </c>
    </row>
    <row r="212" spans="1:9" ht="27" customHeight="1">
      <c r="A212" s="739" t="s">
        <v>468</v>
      </c>
      <c r="B212" s="740" t="s">
        <v>583</v>
      </c>
      <c r="C212" s="253" t="s">
        <v>6</v>
      </c>
      <c r="D212" s="88"/>
      <c r="E212" s="88"/>
      <c r="F212" s="442" t="s">
        <v>671</v>
      </c>
      <c r="G212" s="442" t="s">
        <v>584</v>
      </c>
      <c r="H212" s="442"/>
      <c r="I212" s="254"/>
    </row>
    <row r="213" spans="1:9" ht="27" customHeight="1">
      <c r="A213" s="739"/>
      <c r="B213" s="740"/>
      <c r="C213" s="253" t="s">
        <v>7</v>
      </c>
      <c r="D213" s="88">
        <v>8791.7000000000007</v>
      </c>
      <c r="E213" s="88">
        <v>8791.7000000000007</v>
      </c>
      <c r="F213" s="442"/>
      <c r="G213" s="442"/>
      <c r="H213" s="442"/>
      <c r="I213" s="254">
        <f t="shared" si="10"/>
        <v>1</v>
      </c>
    </row>
    <row r="214" spans="1:9" ht="27" customHeight="1">
      <c r="A214" s="739"/>
      <c r="B214" s="740"/>
      <c r="C214" s="253" t="s">
        <v>8</v>
      </c>
      <c r="D214" s="88"/>
      <c r="E214" s="88"/>
      <c r="F214" s="442"/>
      <c r="G214" s="442"/>
      <c r="H214" s="442"/>
      <c r="I214" s="254"/>
    </row>
    <row r="215" spans="1:9" ht="27" customHeight="1">
      <c r="A215" s="739"/>
      <c r="B215" s="740"/>
      <c r="C215" s="253" t="s">
        <v>9</v>
      </c>
      <c r="D215" s="88">
        <f>SUM(D213:D214)</f>
        <v>8791.7000000000007</v>
      </c>
      <c r="E215" s="88">
        <f>SUM(E213:E214)</f>
        <v>8791.7000000000007</v>
      </c>
      <c r="F215" s="442"/>
      <c r="G215" s="442"/>
      <c r="H215" s="442"/>
      <c r="I215" s="254">
        <f t="shared" si="10"/>
        <v>1</v>
      </c>
    </row>
    <row r="216" spans="1:9" ht="20.25" customHeight="1">
      <c r="A216" s="739" t="s">
        <v>469</v>
      </c>
      <c r="B216" s="740" t="s">
        <v>585</v>
      </c>
      <c r="C216" s="253" t="s">
        <v>6</v>
      </c>
      <c r="D216" s="88">
        <v>257171.4</v>
      </c>
      <c r="E216" s="88">
        <v>257075.20000000001</v>
      </c>
      <c r="F216" s="436" t="s">
        <v>586</v>
      </c>
      <c r="G216" s="436" t="s">
        <v>587</v>
      </c>
      <c r="H216" s="442"/>
      <c r="I216" s="254">
        <f t="shared" si="10"/>
        <v>0.99962593041061343</v>
      </c>
    </row>
    <row r="217" spans="1:9" ht="26.25" customHeight="1">
      <c r="A217" s="739"/>
      <c r="B217" s="740"/>
      <c r="C217" s="253" t="s">
        <v>7</v>
      </c>
      <c r="D217" s="88">
        <v>4742.6000000000004</v>
      </c>
      <c r="E217" s="88">
        <v>4742.6000000000004</v>
      </c>
      <c r="F217" s="436"/>
      <c r="G217" s="436"/>
      <c r="H217" s="442"/>
      <c r="I217" s="254">
        <f t="shared" si="10"/>
        <v>1</v>
      </c>
    </row>
    <row r="218" spans="1:9" ht="26.25" customHeight="1">
      <c r="A218" s="739"/>
      <c r="B218" s="740"/>
      <c r="C218" s="253" t="s">
        <v>8</v>
      </c>
      <c r="D218" s="88"/>
      <c r="E218" s="88"/>
      <c r="F218" s="436"/>
      <c r="G218" s="436"/>
      <c r="H218" s="442"/>
      <c r="I218" s="254"/>
    </row>
    <row r="219" spans="1:9" ht="26.25" customHeight="1">
      <c r="A219" s="739"/>
      <c r="B219" s="740"/>
      <c r="C219" s="253" t="s">
        <v>9</v>
      </c>
      <c r="D219" s="88">
        <f>SUM(D216:D218)</f>
        <v>261914</v>
      </c>
      <c r="E219" s="88">
        <f>SUM(E216:E218)</f>
        <v>261817.80000000002</v>
      </c>
      <c r="F219" s="436"/>
      <c r="G219" s="436"/>
      <c r="H219" s="442"/>
      <c r="I219" s="254">
        <f t="shared" si="10"/>
        <v>0.99963270386462744</v>
      </c>
    </row>
    <row r="220" spans="1:9" ht="26.25" customHeight="1">
      <c r="A220" s="739" t="s">
        <v>471</v>
      </c>
      <c r="B220" s="740" t="s">
        <v>588</v>
      </c>
      <c r="C220" s="253" t="s">
        <v>6</v>
      </c>
      <c r="D220" s="88">
        <v>21600.6</v>
      </c>
      <c r="E220" s="88">
        <v>21600.6</v>
      </c>
      <c r="F220" s="442" t="s">
        <v>672</v>
      </c>
      <c r="G220" s="442" t="s">
        <v>589</v>
      </c>
      <c r="H220" s="442"/>
      <c r="I220" s="254">
        <f t="shared" si="10"/>
        <v>1</v>
      </c>
    </row>
    <row r="221" spans="1:9" ht="26.25" customHeight="1">
      <c r="A221" s="739"/>
      <c r="B221" s="740"/>
      <c r="C221" s="253" t="s">
        <v>7</v>
      </c>
      <c r="D221" s="88">
        <v>577.20000000000005</v>
      </c>
      <c r="E221" s="88">
        <v>577.20000000000005</v>
      </c>
      <c r="F221" s="442"/>
      <c r="G221" s="442"/>
      <c r="H221" s="442"/>
      <c r="I221" s="254">
        <f t="shared" si="10"/>
        <v>1</v>
      </c>
    </row>
    <row r="222" spans="1:9" ht="15.75">
      <c r="A222" s="739"/>
      <c r="B222" s="740"/>
      <c r="C222" s="253" t="s">
        <v>8</v>
      </c>
      <c r="D222" s="88"/>
      <c r="E222" s="88"/>
      <c r="F222" s="442"/>
      <c r="G222" s="442"/>
      <c r="H222" s="442"/>
      <c r="I222" s="254"/>
    </row>
    <row r="223" spans="1:9" ht="15.75">
      <c r="A223" s="739"/>
      <c r="B223" s="740"/>
      <c r="C223" s="253" t="s">
        <v>9</v>
      </c>
      <c r="D223" s="88">
        <f>SUM(D220:D222)</f>
        <v>22177.8</v>
      </c>
      <c r="E223" s="88">
        <f>SUM(E220:E222)</f>
        <v>22177.8</v>
      </c>
      <c r="F223" s="442"/>
      <c r="G223" s="442"/>
      <c r="H223" s="442"/>
      <c r="I223" s="254">
        <f t="shared" si="10"/>
        <v>1</v>
      </c>
    </row>
    <row r="224" spans="1:9" ht="29.25" customHeight="1">
      <c r="A224" s="739" t="s">
        <v>472</v>
      </c>
      <c r="B224" s="740" t="s">
        <v>590</v>
      </c>
      <c r="C224" s="253" t="s">
        <v>6</v>
      </c>
      <c r="D224" s="88"/>
      <c r="E224" s="88"/>
      <c r="F224" s="436" t="s">
        <v>591</v>
      </c>
      <c r="G224" s="741" t="s">
        <v>592</v>
      </c>
      <c r="H224" s="442"/>
      <c r="I224" s="254"/>
    </row>
    <row r="225" spans="1:9" ht="29.25" customHeight="1">
      <c r="A225" s="739"/>
      <c r="B225" s="740"/>
      <c r="C225" s="253" t="s">
        <v>7</v>
      </c>
      <c r="D225" s="88">
        <v>21190.5</v>
      </c>
      <c r="E225" s="88">
        <v>21077.4</v>
      </c>
      <c r="F225" s="436"/>
      <c r="G225" s="741"/>
      <c r="H225" s="442"/>
      <c r="I225" s="254">
        <f t="shared" si="10"/>
        <v>0.99466270262617684</v>
      </c>
    </row>
    <row r="226" spans="1:9" ht="29.25" customHeight="1">
      <c r="A226" s="739"/>
      <c r="B226" s="740"/>
      <c r="C226" s="253" t="s">
        <v>8</v>
      </c>
      <c r="D226" s="88"/>
      <c r="E226" s="88"/>
      <c r="F226" s="436"/>
      <c r="G226" s="741"/>
      <c r="H226" s="442"/>
      <c r="I226" s="254"/>
    </row>
    <row r="227" spans="1:9" ht="29.25" customHeight="1">
      <c r="A227" s="739"/>
      <c r="B227" s="740"/>
      <c r="C227" s="253" t="s">
        <v>9</v>
      </c>
      <c r="D227" s="88">
        <f>SUM(D225:D226)</f>
        <v>21190.5</v>
      </c>
      <c r="E227" s="88">
        <f>SUM(E225:E226)</f>
        <v>21077.4</v>
      </c>
      <c r="F227" s="436"/>
      <c r="G227" s="741"/>
      <c r="H227" s="442"/>
      <c r="I227" s="254">
        <f t="shared" si="10"/>
        <v>0.99466270262617684</v>
      </c>
    </row>
    <row r="228" spans="1:9" ht="29.25" customHeight="1">
      <c r="A228" s="739" t="s">
        <v>533</v>
      </c>
      <c r="B228" s="740" t="s">
        <v>674</v>
      </c>
      <c r="C228" s="253" t="s">
        <v>6</v>
      </c>
      <c r="D228" s="88">
        <v>309885.2</v>
      </c>
      <c r="E228" s="88">
        <v>309673.7</v>
      </c>
      <c r="F228" s="436" t="s">
        <v>673</v>
      </c>
      <c r="G228" s="436" t="s">
        <v>593</v>
      </c>
      <c r="H228" s="442"/>
      <c r="I228" s="254">
        <f t="shared" si="10"/>
        <v>0.99931748918631802</v>
      </c>
    </row>
    <row r="229" spans="1:9" ht="29.25" customHeight="1">
      <c r="A229" s="739"/>
      <c r="B229" s="740"/>
      <c r="C229" s="253" t="s">
        <v>7</v>
      </c>
      <c r="D229" s="88"/>
      <c r="E229" s="88"/>
      <c r="F229" s="436"/>
      <c r="G229" s="436"/>
      <c r="H229" s="442"/>
      <c r="I229" s="254"/>
    </row>
    <row r="230" spans="1:9" ht="29.25" customHeight="1">
      <c r="A230" s="739"/>
      <c r="B230" s="740"/>
      <c r="C230" s="253" t="s">
        <v>8</v>
      </c>
      <c r="D230" s="88"/>
      <c r="E230" s="88"/>
      <c r="F230" s="436"/>
      <c r="G230" s="436"/>
      <c r="H230" s="442"/>
      <c r="I230" s="254"/>
    </row>
    <row r="231" spans="1:9" ht="29.25" customHeight="1">
      <c r="A231" s="739"/>
      <c r="B231" s="740"/>
      <c r="C231" s="253" t="s">
        <v>9</v>
      </c>
      <c r="D231" s="88">
        <f>SUM(D228:D230)</f>
        <v>309885.2</v>
      </c>
      <c r="E231" s="88">
        <f>SUM(E228:E230)</f>
        <v>309673.7</v>
      </c>
      <c r="F231" s="436"/>
      <c r="G231" s="436"/>
      <c r="H231" s="442"/>
      <c r="I231" s="254">
        <f t="shared" si="10"/>
        <v>0.99931748918631802</v>
      </c>
    </row>
    <row r="232" spans="1:9" ht="40.5" customHeight="1">
      <c r="A232" s="739" t="s">
        <v>537</v>
      </c>
      <c r="B232" s="740" t="s">
        <v>594</v>
      </c>
      <c r="C232" s="253" t="s">
        <v>6</v>
      </c>
      <c r="D232" s="88">
        <v>196.8</v>
      </c>
      <c r="E232" s="88">
        <v>113.2</v>
      </c>
      <c r="F232" s="442" t="s">
        <v>595</v>
      </c>
      <c r="G232" s="442" t="s">
        <v>596</v>
      </c>
      <c r="H232" s="442"/>
      <c r="I232" s="254">
        <f t="shared" si="10"/>
        <v>0.57520325203252032</v>
      </c>
    </row>
    <row r="233" spans="1:9" ht="40.5" customHeight="1">
      <c r="A233" s="739"/>
      <c r="B233" s="740"/>
      <c r="C233" s="253" t="s">
        <v>7</v>
      </c>
      <c r="D233" s="88">
        <v>73384</v>
      </c>
      <c r="E233" s="88">
        <v>73382.8</v>
      </c>
      <c r="F233" s="442"/>
      <c r="G233" s="442"/>
      <c r="H233" s="442"/>
      <c r="I233" s="254">
        <f t="shared" si="10"/>
        <v>0.99998364766161563</v>
      </c>
    </row>
    <row r="234" spans="1:9" ht="40.5" customHeight="1">
      <c r="A234" s="739"/>
      <c r="B234" s="740"/>
      <c r="C234" s="253" t="s">
        <v>8</v>
      </c>
      <c r="D234" s="88">
        <v>70061</v>
      </c>
      <c r="E234" s="88">
        <v>70061</v>
      </c>
      <c r="F234" s="442"/>
      <c r="G234" s="442"/>
      <c r="H234" s="442"/>
      <c r="I234" s="254">
        <f t="shared" si="10"/>
        <v>1</v>
      </c>
    </row>
    <row r="235" spans="1:9" ht="40.5" customHeight="1">
      <c r="A235" s="739"/>
      <c r="B235" s="740"/>
      <c r="C235" s="253" t="s">
        <v>9</v>
      </c>
      <c r="D235" s="88">
        <f>SUM(D232:D234)</f>
        <v>143641.79999999999</v>
      </c>
      <c r="E235" s="88">
        <f>SUM(E232:E234)</f>
        <v>143557</v>
      </c>
      <c r="F235" s="442"/>
      <c r="G235" s="442"/>
      <c r="H235" s="442"/>
      <c r="I235" s="254">
        <f t="shared" si="10"/>
        <v>0.99940964259707143</v>
      </c>
    </row>
    <row r="236" spans="1:9" ht="17.25" customHeight="1">
      <c r="A236" s="739" t="s">
        <v>540</v>
      </c>
      <c r="B236" s="740" t="s">
        <v>597</v>
      </c>
      <c r="C236" s="253" t="s">
        <v>6</v>
      </c>
      <c r="D236" s="88"/>
      <c r="E236" s="88"/>
      <c r="F236" s="442" t="s">
        <v>675</v>
      </c>
      <c r="G236" s="442" t="s">
        <v>598</v>
      </c>
      <c r="H236" s="442"/>
      <c r="I236" s="254"/>
    </row>
    <row r="237" spans="1:9" ht="17.25" customHeight="1">
      <c r="A237" s="739"/>
      <c r="B237" s="740"/>
      <c r="C237" s="253" t="s">
        <v>7</v>
      </c>
      <c r="D237" s="88">
        <v>1889.6</v>
      </c>
      <c r="E237" s="88">
        <v>1889.6</v>
      </c>
      <c r="F237" s="442"/>
      <c r="G237" s="442"/>
      <c r="H237" s="442"/>
      <c r="I237" s="254">
        <f t="shared" si="10"/>
        <v>1</v>
      </c>
    </row>
    <row r="238" spans="1:9" ht="17.25" customHeight="1">
      <c r="A238" s="739"/>
      <c r="B238" s="740"/>
      <c r="C238" s="253" t="s">
        <v>8</v>
      </c>
      <c r="D238" s="88"/>
      <c r="E238" s="88"/>
      <c r="F238" s="442"/>
      <c r="G238" s="442"/>
      <c r="H238" s="442"/>
      <c r="I238" s="254"/>
    </row>
    <row r="239" spans="1:9" ht="17.25" customHeight="1">
      <c r="A239" s="739"/>
      <c r="B239" s="740"/>
      <c r="C239" s="253" t="s">
        <v>9</v>
      </c>
      <c r="D239" s="88">
        <f>SUM(D237:D238)</f>
        <v>1889.6</v>
      </c>
      <c r="E239" s="88">
        <f>SUM(E237:E238)</f>
        <v>1889.6</v>
      </c>
      <c r="F239" s="442"/>
      <c r="G239" s="442"/>
      <c r="H239" s="442"/>
      <c r="I239" s="254">
        <f t="shared" si="10"/>
        <v>1</v>
      </c>
    </row>
    <row r="240" spans="1:9" ht="33" customHeight="1">
      <c r="A240" s="739" t="s">
        <v>544</v>
      </c>
      <c r="B240" s="740" t="s">
        <v>599</v>
      </c>
      <c r="C240" s="253" t="s">
        <v>6</v>
      </c>
      <c r="D240" s="88">
        <v>50371.7</v>
      </c>
      <c r="E240" s="88">
        <v>50317.1</v>
      </c>
      <c r="F240" s="436" t="s">
        <v>600</v>
      </c>
      <c r="G240" s="436" t="s">
        <v>601</v>
      </c>
      <c r="H240" s="442"/>
      <c r="I240" s="254">
        <f t="shared" si="10"/>
        <v>0.99891605802464478</v>
      </c>
    </row>
    <row r="241" spans="1:9" ht="33" customHeight="1">
      <c r="A241" s="739"/>
      <c r="B241" s="740"/>
      <c r="C241" s="253" t="s">
        <v>7</v>
      </c>
      <c r="D241" s="88">
        <v>12038.9</v>
      </c>
      <c r="E241" s="88">
        <v>12038.9</v>
      </c>
      <c r="F241" s="436"/>
      <c r="G241" s="436"/>
      <c r="H241" s="442"/>
      <c r="I241" s="254">
        <f t="shared" si="10"/>
        <v>1</v>
      </c>
    </row>
    <row r="242" spans="1:9" ht="33" customHeight="1">
      <c r="A242" s="739"/>
      <c r="B242" s="740"/>
      <c r="C242" s="253" t="s">
        <v>8</v>
      </c>
      <c r="D242" s="88"/>
      <c r="E242" s="88"/>
      <c r="F242" s="436"/>
      <c r="G242" s="436"/>
      <c r="H242" s="442"/>
      <c r="I242" s="254"/>
    </row>
    <row r="243" spans="1:9" ht="33" customHeight="1">
      <c r="A243" s="739"/>
      <c r="B243" s="740"/>
      <c r="C243" s="253" t="s">
        <v>9</v>
      </c>
      <c r="D243" s="88">
        <f>SUM(D240:D242)</f>
        <v>62410.6</v>
      </c>
      <c r="E243" s="88">
        <f>SUM(E240:E242)</f>
        <v>62356</v>
      </c>
      <c r="F243" s="436"/>
      <c r="G243" s="436"/>
      <c r="H243" s="442"/>
      <c r="I243" s="254">
        <f t="shared" si="10"/>
        <v>0.9991251486125754</v>
      </c>
    </row>
    <row r="244" spans="1:9" ht="26.25" customHeight="1">
      <c r="A244" s="437" t="s">
        <v>548</v>
      </c>
      <c r="B244" s="572" t="s">
        <v>602</v>
      </c>
      <c r="C244" s="220" t="s">
        <v>6</v>
      </c>
      <c r="D244" s="88"/>
      <c r="E244" s="88"/>
      <c r="F244" s="436" t="s">
        <v>676</v>
      </c>
      <c r="G244" s="572"/>
      <c r="H244" s="572" t="s">
        <v>894</v>
      </c>
      <c r="I244" s="254">
        <v>0</v>
      </c>
    </row>
    <row r="245" spans="1:9" ht="26.25" customHeight="1">
      <c r="A245" s="437"/>
      <c r="B245" s="572"/>
      <c r="C245" s="220" t="s">
        <v>7</v>
      </c>
      <c r="D245" s="88"/>
      <c r="E245" s="88"/>
      <c r="F245" s="436"/>
      <c r="G245" s="572"/>
      <c r="H245" s="572"/>
      <c r="I245" s="254"/>
    </row>
    <row r="246" spans="1:9" ht="26.25" customHeight="1">
      <c r="A246" s="437"/>
      <c r="B246" s="572"/>
      <c r="C246" s="220" t="s">
        <v>8</v>
      </c>
      <c r="D246" s="88"/>
      <c r="E246" s="88"/>
      <c r="F246" s="436"/>
      <c r="G246" s="572"/>
      <c r="H246" s="572"/>
      <c r="I246" s="254"/>
    </row>
    <row r="247" spans="1:9" ht="30.75" customHeight="1">
      <c r="A247" s="437"/>
      <c r="B247" s="572"/>
      <c r="C247" s="220" t="s">
        <v>9</v>
      </c>
      <c r="D247" s="88">
        <f>SUM(D244:D246)</f>
        <v>0</v>
      </c>
      <c r="E247" s="88">
        <f>SUM(E244:E246)</f>
        <v>0</v>
      </c>
      <c r="F247" s="436"/>
      <c r="G247" s="572"/>
      <c r="H247" s="572"/>
      <c r="I247" s="254">
        <v>0</v>
      </c>
    </row>
    <row r="248" spans="1:9" ht="18.75" customHeight="1">
      <c r="A248" s="447" t="s">
        <v>552</v>
      </c>
      <c r="B248" s="511" t="s">
        <v>603</v>
      </c>
      <c r="C248" s="220" t="s">
        <v>6</v>
      </c>
      <c r="D248" s="88"/>
      <c r="E248" s="88"/>
      <c r="F248" s="436" t="s">
        <v>675</v>
      </c>
      <c r="G248" s="572"/>
      <c r="H248" s="572" t="s">
        <v>895</v>
      </c>
      <c r="I248" s="254">
        <v>0</v>
      </c>
    </row>
    <row r="249" spans="1:9" ht="18.75" customHeight="1">
      <c r="A249" s="448"/>
      <c r="B249" s="599"/>
      <c r="C249" s="220" t="s">
        <v>7</v>
      </c>
      <c r="D249" s="88"/>
      <c r="E249" s="88"/>
      <c r="F249" s="436"/>
      <c r="G249" s="572"/>
      <c r="H249" s="572"/>
      <c r="I249" s="254"/>
    </row>
    <row r="250" spans="1:9" ht="18.75" customHeight="1">
      <c r="A250" s="448"/>
      <c r="B250" s="599"/>
      <c r="C250" s="220" t="s">
        <v>8</v>
      </c>
      <c r="D250" s="88"/>
      <c r="E250" s="88"/>
      <c r="F250" s="436"/>
      <c r="G250" s="572"/>
      <c r="H250" s="572"/>
      <c r="I250" s="254"/>
    </row>
    <row r="251" spans="1:9" ht="18.75" customHeight="1">
      <c r="A251" s="449"/>
      <c r="B251" s="600"/>
      <c r="C251" s="220" t="s">
        <v>9</v>
      </c>
      <c r="D251" s="88"/>
      <c r="E251" s="88"/>
      <c r="F251" s="436"/>
      <c r="G251" s="572"/>
      <c r="H251" s="572"/>
      <c r="I251" s="254"/>
    </row>
    <row r="252" spans="1:9" ht="13.5" customHeight="1">
      <c r="A252" s="735" t="s">
        <v>475</v>
      </c>
      <c r="B252" s="735"/>
      <c r="C252" s="253" t="s">
        <v>6</v>
      </c>
      <c r="D252" s="88">
        <f>D208+D212+D216+D220+D224+D228+D232+D236+D240+D244+D248</f>
        <v>658346.30000000005</v>
      </c>
      <c r="E252" s="88">
        <f>E208+E212+E216+E220+E224+E228+E232+E236+E240+E244+E248</f>
        <v>657896.29999999993</v>
      </c>
      <c r="F252" s="740"/>
      <c r="G252" s="740"/>
      <c r="H252" s="740"/>
      <c r="I252" s="254">
        <f t="shared" si="10"/>
        <v>0.99931646915916428</v>
      </c>
    </row>
    <row r="253" spans="1:9" ht="13.5" customHeight="1">
      <c r="A253" s="735"/>
      <c r="B253" s="735"/>
      <c r="C253" s="253" t="s">
        <v>7</v>
      </c>
      <c r="D253" s="88">
        <f t="shared" ref="D253:E255" si="11">D209+D213+D217+D221+D225+D229+D233+D237+D241+D245+D249</f>
        <v>2098002.8000000003</v>
      </c>
      <c r="E253" s="88">
        <f t="shared" si="11"/>
        <v>2097792.5</v>
      </c>
      <c r="F253" s="740"/>
      <c r="G253" s="740"/>
      <c r="H253" s="740"/>
      <c r="I253" s="254">
        <f t="shared" si="10"/>
        <v>0.99989976181156659</v>
      </c>
    </row>
    <row r="254" spans="1:9" ht="13.5" customHeight="1">
      <c r="A254" s="735"/>
      <c r="B254" s="735"/>
      <c r="C254" s="253" t="s">
        <v>8</v>
      </c>
      <c r="D254" s="88">
        <f t="shared" si="11"/>
        <v>134534.20000000001</v>
      </c>
      <c r="E254" s="88">
        <f t="shared" si="11"/>
        <v>134534.20000000001</v>
      </c>
      <c r="F254" s="740"/>
      <c r="G254" s="740"/>
      <c r="H254" s="740"/>
      <c r="I254" s="254">
        <f t="shared" si="10"/>
        <v>1</v>
      </c>
    </row>
    <row r="255" spans="1:9" ht="13.5" customHeight="1">
      <c r="A255" s="735"/>
      <c r="B255" s="735"/>
      <c r="C255" s="253" t="s">
        <v>9</v>
      </c>
      <c r="D255" s="88">
        <f t="shared" si="11"/>
        <v>2890883.3</v>
      </c>
      <c r="E255" s="88">
        <f t="shared" si="11"/>
        <v>2890223</v>
      </c>
      <c r="F255" s="740"/>
      <c r="G255" s="740"/>
      <c r="H255" s="740"/>
      <c r="I255" s="254">
        <f t="shared" si="10"/>
        <v>0.99977159230191004</v>
      </c>
    </row>
    <row r="256" spans="1:9" ht="13.5" customHeight="1">
      <c r="A256" s="735" t="s">
        <v>604</v>
      </c>
      <c r="B256" s="735"/>
      <c r="C256" s="735"/>
      <c r="D256" s="735"/>
      <c r="E256" s="735"/>
      <c r="F256" s="735"/>
      <c r="G256" s="735"/>
      <c r="H256" s="735"/>
      <c r="I256" s="735"/>
    </row>
    <row r="257" spans="1:9" ht="28.5" customHeight="1">
      <c r="A257" s="739" t="s">
        <v>477</v>
      </c>
      <c r="B257" s="740" t="s">
        <v>605</v>
      </c>
      <c r="C257" s="253" t="s">
        <v>6</v>
      </c>
      <c r="D257" s="88"/>
      <c r="E257" s="88"/>
      <c r="F257" s="436" t="s">
        <v>606</v>
      </c>
      <c r="G257" s="436" t="s">
        <v>607</v>
      </c>
      <c r="H257" s="442"/>
      <c r="I257" s="254"/>
    </row>
    <row r="258" spans="1:9" ht="28.5" customHeight="1">
      <c r="A258" s="739"/>
      <c r="B258" s="740"/>
      <c r="C258" s="253" t="s">
        <v>7</v>
      </c>
      <c r="D258" s="88">
        <v>11997.6</v>
      </c>
      <c r="E258" s="88">
        <v>11739.2</v>
      </c>
      <c r="F258" s="436"/>
      <c r="G258" s="436"/>
      <c r="H258" s="442"/>
      <c r="I258" s="254">
        <f>E258/D258</f>
        <v>0.97846235913849444</v>
      </c>
    </row>
    <row r="259" spans="1:9" ht="28.5" customHeight="1">
      <c r="A259" s="739"/>
      <c r="B259" s="740"/>
      <c r="C259" s="253" t="s">
        <v>8</v>
      </c>
      <c r="D259" s="88"/>
      <c r="E259" s="88"/>
      <c r="F259" s="436"/>
      <c r="G259" s="436"/>
      <c r="H259" s="442"/>
      <c r="I259" s="254"/>
    </row>
    <row r="260" spans="1:9" ht="28.5" customHeight="1">
      <c r="A260" s="739"/>
      <c r="B260" s="740"/>
      <c r="C260" s="253" t="s">
        <v>9</v>
      </c>
      <c r="D260" s="88">
        <f>SUM(D258:D259)</f>
        <v>11997.6</v>
      </c>
      <c r="E260" s="88">
        <f>SUM(E258:E259)</f>
        <v>11739.2</v>
      </c>
      <c r="F260" s="436"/>
      <c r="G260" s="436"/>
      <c r="H260" s="442"/>
      <c r="I260" s="254">
        <f t="shared" ref="I260:I268" si="12">E260/D260</f>
        <v>0.97846235913849444</v>
      </c>
    </row>
    <row r="261" spans="1:9" ht="64.5" customHeight="1">
      <c r="A261" s="739" t="s">
        <v>482</v>
      </c>
      <c r="B261" s="740" t="s">
        <v>608</v>
      </c>
      <c r="C261" s="253" t="s">
        <v>6</v>
      </c>
      <c r="D261" s="88"/>
      <c r="E261" s="88"/>
      <c r="F261" s="436" t="s">
        <v>609</v>
      </c>
      <c r="G261" s="741" t="s">
        <v>610</v>
      </c>
      <c r="H261" s="442"/>
      <c r="I261" s="254"/>
    </row>
    <row r="262" spans="1:9" ht="64.5" customHeight="1">
      <c r="A262" s="739"/>
      <c r="B262" s="740"/>
      <c r="C262" s="253" t="s">
        <v>7</v>
      </c>
      <c r="D262" s="88">
        <f>16186.2+61746.2</f>
        <v>77932.399999999994</v>
      </c>
      <c r="E262" s="88">
        <f>15737.4+61726.3</f>
        <v>77463.7</v>
      </c>
      <c r="F262" s="436"/>
      <c r="G262" s="741"/>
      <c r="H262" s="442"/>
      <c r="I262" s="254">
        <f t="shared" si="12"/>
        <v>0.99398581334592551</v>
      </c>
    </row>
    <row r="263" spans="1:9" ht="64.5" customHeight="1">
      <c r="A263" s="739"/>
      <c r="B263" s="740"/>
      <c r="C263" s="253" t="s">
        <v>8</v>
      </c>
      <c r="D263" s="88"/>
      <c r="E263" s="88"/>
      <c r="F263" s="436"/>
      <c r="G263" s="741"/>
      <c r="H263" s="442"/>
      <c r="I263" s="254"/>
    </row>
    <row r="264" spans="1:9" ht="64.5" customHeight="1">
      <c r="A264" s="739"/>
      <c r="B264" s="740"/>
      <c r="C264" s="253" t="s">
        <v>9</v>
      </c>
      <c r="D264" s="88">
        <f>SUM(D262:D263)</f>
        <v>77932.399999999994</v>
      </c>
      <c r="E264" s="88">
        <f>SUM(E262:E263)</f>
        <v>77463.7</v>
      </c>
      <c r="F264" s="436"/>
      <c r="G264" s="741"/>
      <c r="H264" s="442"/>
      <c r="I264" s="254">
        <f t="shared" si="12"/>
        <v>0.99398581334592551</v>
      </c>
    </row>
    <row r="265" spans="1:9" ht="13.5" customHeight="1">
      <c r="A265" s="735" t="s">
        <v>518</v>
      </c>
      <c r="B265" s="735"/>
      <c r="C265" s="253" t="s">
        <v>6</v>
      </c>
      <c r="D265" s="88"/>
      <c r="E265" s="88"/>
      <c r="F265" s="442"/>
      <c r="G265" s="442"/>
      <c r="H265" s="442"/>
      <c r="I265" s="254"/>
    </row>
    <row r="266" spans="1:9" ht="13.5" customHeight="1">
      <c r="A266" s="735"/>
      <c r="B266" s="735"/>
      <c r="C266" s="253" t="s">
        <v>7</v>
      </c>
      <c r="D266" s="88">
        <f>D258+D262</f>
        <v>89930</v>
      </c>
      <c r="E266" s="88">
        <f>E258+E262</f>
        <v>89202.9</v>
      </c>
      <c r="F266" s="442"/>
      <c r="G266" s="442"/>
      <c r="H266" s="442"/>
      <c r="I266" s="254">
        <f t="shared" si="12"/>
        <v>0.99191482263983088</v>
      </c>
    </row>
    <row r="267" spans="1:9" ht="13.5" customHeight="1">
      <c r="A267" s="735"/>
      <c r="B267" s="735"/>
      <c r="C267" s="253" t="s">
        <v>8</v>
      </c>
      <c r="D267" s="88"/>
      <c r="E267" s="88"/>
      <c r="F267" s="442"/>
      <c r="G267" s="442"/>
      <c r="H267" s="442"/>
      <c r="I267" s="254"/>
    </row>
    <row r="268" spans="1:9" ht="13.5" customHeight="1">
      <c r="A268" s="735"/>
      <c r="B268" s="735"/>
      <c r="C268" s="253" t="s">
        <v>9</v>
      </c>
      <c r="D268" s="88">
        <f>SUM(D265:D267)</f>
        <v>89930</v>
      </c>
      <c r="E268" s="88">
        <f>SUM(E265:E267)</f>
        <v>89202.9</v>
      </c>
      <c r="F268" s="442"/>
      <c r="G268" s="442"/>
      <c r="H268" s="442"/>
      <c r="I268" s="254">
        <f t="shared" si="12"/>
        <v>0.99191482263983088</v>
      </c>
    </row>
    <row r="269" spans="1:9" ht="15.75">
      <c r="A269" s="735" t="s">
        <v>611</v>
      </c>
      <c r="B269" s="735"/>
      <c r="C269" s="735"/>
      <c r="D269" s="735"/>
      <c r="E269" s="735"/>
      <c r="F269" s="735"/>
      <c r="G269" s="735"/>
      <c r="H269" s="735"/>
      <c r="I269" s="735"/>
    </row>
    <row r="270" spans="1:9" ht="20.25" customHeight="1">
      <c r="A270" s="739" t="s">
        <v>519</v>
      </c>
      <c r="B270" s="740" t="s">
        <v>612</v>
      </c>
      <c r="C270" s="253" t="s">
        <v>6</v>
      </c>
      <c r="D270" s="88">
        <v>24647.3</v>
      </c>
      <c r="E270" s="88">
        <v>24643</v>
      </c>
      <c r="F270" s="436" t="s">
        <v>613</v>
      </c>
      <c r="G270" s="741" t="s">
        <v>614</v>
      </c>
      <c r="H270" s="442"/>
      <c r="I270" s="254">
        <f>E270/D270</f>
        <v>0.99982553869997937</v>
      </c>
    </row>
    <row r="271" spans="1:9" ht="20.25" customHeight="1">
      <c r="A271" s="739"/>
      <c r="B271" s="740"/>
      <c r="C271" s="253" t="s">
        <v>7</v>
      </c>
      <c r="D271" s="88">
        <v>1614.6</v>
      </c>
      <c r="E271" s="88">
        <v>1614.6</v>
      </c>
      <c r="F271" s="436"/>
      <c r="G271" s="741"/>
      <c r="H271" s="442"/>
      <c r="I271" s="254">
        <f t="shared" ref="I271:I288" si="13">E271/D271</f>
        <v>1</v>
      </c>
    </row>
    <row r="272" spans="1:9" ht="20.25" customHeight="1">
      <c r="A272" s="739"/>
      <c r="B272" s="740"/>
      <c r="C272" s="253" t="s">
        <v>8</v>
      </c>
      <c r="D272" s="88"/>
      <c r="E272" s="88"/>
      <c r="F272" s="436"/>
      <c r="G272" s="741"/>
      <c r="H272" s="442"/>
      <c r="I272" s="254"/>
    </row>
    <row r="273" spans="1:9" ht="20.25" customHeight="1">
      <c r="A273" s="739"/>
      <c r="B273" s="740"/>
      <c r="C273" s="253" t="s">
        <v>9</v>
      </c>
      <c r="D273" s="88">
        <f>SUM(D270:D272)</f>
        <v>26261.899999999998</v>
      </c>
      <c r="E273" s="88">
        <f>SUM(E270:E272)</f>
        <v>26257.599999999999</v>
      </c>
      <c r="F273" s="436"/>
      <c r="G273" s="741"/>
      <c r="H273" s="442"/>
      <c r="I273" s="254">
        <f t="shared" si="13"/>
        <v>0.99983626470285858</v>
      </c>
    </row>
    <row r="274" spans="1:9" ht="39" customHeight="1">
      <c r="A274" s="739" t="s">
        <v>615</v>
      </c>
      <c r="B274" s="740" t="s">
        <v>616</v>
      </c>
      <c r="C274" s="253" t="s">
        <v>6</v>
      </c>
      <c r="D274" s="88">
        <v>59195.199999999997</v>
      </c>
      <c r="E274" s="88">
        <v>58909.1</v>
      </c>
      <c r="F274" s="436" t="s">
        <v>677</v>
      </c>
      <c r="G274" s="741" t="s">
        <v>617</v>
      </c>
      <c r="H274" s="442"/>
      <c r="I274" s="254">
        <f t="shared" si="13"/>
        <v>0.99516683785171778</v>
      </c>
    </row>
    <row r="275" spans="1:9" ht="39" customHeight="1">
      <c r="A275" s="739"/>
      <c r="B275" s="740"/>
      <c r="C275" s="253" t="s">
        <v>7</v>
      </c>
      <c r="D275" s="88">
        <v>1181.5999999999999</v>
      </c>
      <c r="E275" s="88">
        <v>1181.5999999999999</v>
      </c>
      <c r="F275" s="436"/>
      <c r="G275" s="741"/>
      <c r="H275" s="442"/>
      <c r="I275" s="254">
        <f t="shared" si="13"/>
        <v>1</v>
      </c>
    </row>
    <row r="276" spans="1:9" ht="39" customHeight="1">
      <c r="A276" s="739"/>
      <c r="B276" s="740"/>
      <c r="C276" s="253" t="s">
        <v>8</v>
      </c>
      <c r="D276" s="88"/>
      <c r="E276" s="88"/>
      <c r="F276" s="436"/>
      <c r="G276" s="741"/>
      <c r="H276" s="442"/>
      <c r="I276" s="254"/>
    </row>
    <row r="277" spans="1:9" ht="42" customHeight="1">
      <c r="A277" s="739"/>
      <c r="B277" s="740"/>
      <c r="C277" s="253" t="s">
        <v>9</v>
      </c>
      <c r="D277" s="88">
        <f>SUM(D274:D276)</f>
        <v>60376.799999999996</v>
      </c>
      <c r="E277" s="88">
        <f>SUM(E274:E276)</f>
        <v>60090.7</v>
      </c>
      <c r="F277" s="436"/>
      <c r="G277" s="741"/>
      <c r="H277" s="442"/>
      <c r="I277" s="254">
        <f t="shared" si="13"/>
        <v>0.99526142491818048</v>
      </c>
    </row>
    <row r="278" spans="1:9" ht="13.5" customHeight="1">
      <c r="A278" s="735" t="s">
        <v>520</v>
      </c>
      <c r="B278" s="735"/>
      <c r="C278" s="253" t="s">
        <v>6</v>
      </c>
      <c r="D278" s="88">
        <f>D270+D274</f>
        <v>83842.5</v>
      </c>
      <c r="E278" s="88">
        <f>E270+E274</f>
        <v>83552.100000000006</v>
      </c>
      <c r="F278" s="442"/>
      <c r="G278" s="442"/>
      <c r="H278" s="442"/>
      <c r="I278" s="254">
        <f t="shared" si="13"/>
        <v>0.99653636282315061</v>
      </c>
    </row>
    <row r="279" spans="1:9" ht="13.5" customHeight="1">
      <c r="A279" s="735"/>
      <c r="B279" s="735"/>
      <c r="C279" s="253" t="s">
        <v>7</v>
      </c>
      <c r="D279" s="88">
        <f t="shared" ref="D279:E281" si="14">D271+D275</f>
        <v>2796.2</v>
      </c>
      <c r="E279" s="88">
        <f t="shared" si="14"/>
        <v>2796.2</v>
      </c>
      <c r="F279" s="442"/>
      <c r="G279" s="442"/>
      <c r="H279" s="442"/>
      <c r="I279" s="254">
        <f t="shared" si="13"/>
        <v>1</v>
      </c>
    </row>
    <row r="280" spans="1:9" ht="13.5" customHeight="1">
      <c r="A280" s="735"/>
      <c r="B280" s="735"/>
      <c r="C280" s="253" t="s">
        <v>8</v>
      </c>
      <c r="D280" s="88">
        <f t="shared" si="14"/>
        <v>0</v>
      </c>
      <c r="E280" s="88">
        <f t="shared" si="14"/>
        <v>0</v>
      </c>
      <c r="F280" s="442"/>
      <c r="G280" s="442"/>
      <c r="H280" s="442"/>
      <c r="I280" s="254"/>
    </row>
    <row r="281" spans="1:9" ht="13.5" customHeight="1">
      <c r="A281" s="735"/>
      <c r="B281" s="735"/>
      <c r="C281" s="253" t="s">
        <v>9</v>
      </c>
      <c r="D281" s="88">
        <f t="shared" si="14"/>
        <v>86638.7</v>
      </c>
      <c r="E281" s="88">
        <f t="shared" si="14"/>
        <v>86348.299999999988</v>
      </c>
      <c r="F281" s="442"/>
      <c r="G281" s="442"/>
      <c r="H281" s="442"/>
      <c r="I281" s="254">
        <f t="shared" si="13"/>
        <v>0.99664814915274569</v>
      </c>
    </row>
    <row r="282" spans="1:9" ht="13.5" customHeight="1">
      <c r="A282" s="735" t="s">
        <v>618</v>
      </c>
      <c r="B282" s="735"/>
      <c r="C282" s="253" t="s">
        <v>6</v>
      </c>
      <c r="D282" s="88">
        <f>D252+D265+D278</f>
        <v>742188.8</v>
      </c>
      <c r="E282" s="88">
        <f>E252+E265+E278</f>
        <v>741448.39999999991</v>
      </c>
      <c r="F282" s="442"/>
      <c r="G282" s="442"/>
      <c r="H282" s="442"/>
      <c r="I282" s="254">
        <f t="shared" si="13"/>
        <v>0.99900241016840974</v>
      </c>
    </row>
    <row r="283" spans="1:9" ht="13.5" customHeight="1">
      <c r="A283" s="735"/>
      <c r="B283" s="735"/>
      <c r="C283" s="253" t="s">
        <v>7</v>
      </c>
      <c r="D283" s="88">
        <f t="shared" ref="D283:E285" si="15">D253+D266+D279</f>
        <v>2190729.0000000005</v>
      </c>
      <c r="E283" s="88">
        <f t="shared" si="15"/>
        <v>2189791.6</v>
      </c>
      <c r="F283" s="442"/>
      <c r="G283" s="442"/>
      <c r="H283" s="442"/>
      <c r="I283" s="254">
        <f t="shared" si="13"/>
        <v>0.99957210590629864</v>
      </c>
    </row>
    <row r="284" spans="1:9" ht="13.5" customHeight="1">
      <c r="A284" s="735"/>
      <c r="B284" s="735"/>
      <c r="C284" s="253" t="s">
        <v>8</v>
      </c>
      <c r="D284" s="88">
        <f t="shared" si="15"/>
        <v>134534.20000000001</v>
      </c>
      <c r="E284" s="88">
        <f t="shared" si="15"/>
        <v>134534.20000000001</v>
      </c>
      <c r="F284" s="442"/>
      <c r="G284" s="442"/>
      <c r="H284" s="442"/>
      <c r="I284" s="254">
        <f t="shared" si="13"/>
        <v>1</v>
      </c>
    </row>
    <row r="285" spans="1:9" ht="13.5" customHeight="1">
      <c r="A285" s="735"/>
      <c r="B285" s="735"/>
      <c r="C285" s="253" t="s">
        <v>9</v>
      </c>
      <c r="D285" s="88">
        <f t="shared" si="15"/>
        <v>3067452</v>
      </c>
      <c r="E285" s="88">
        <f t="shared" si="15"/>
        <v>3065774.1999999997</v>
      </c>
      <c r="F285" s="442"/>
      <c r="G285" s="442"/>
      <c r="H285" s="442"/>
      <c r="I285" s="254">
        <f t="shared" si="13"/>
        <v>0.99945303137587804</v>
      </c>
    </row>
    <row r="286" spans="1:9" ht="13.5" customHeight="1">
      <c r="A286" s="736" t="s">
        <v>619</v>
      </c>
      <c r="B286" s="736"/>
      <c r="C286" s="222" t="s">
        <v>6</v>
      </c>
      <c r="D286" s="256">
        <f>D107+D202+D282</f>
        <v>769219.5</v>
      </c>
      <c r="E286" s="256">
        <f t="shared" ref="D286:E288" si="16">E107+E202+E282</f>
        <v>761315.39999999991</v>
      </c>
      <c r="F286" s="737"/>
      <c r="G286" s="404"/>
      <c r="H286" s="404"/>
      <c r="I286" s="257">
        <f>E286/D286</f>
        <v>0.98972451946421003</v>
      </c>
    </row>
    <row r="287" spans="1:9" ht="13.5" customHeight="1">
      <c r="A287" s="736"/>
      <c r="B287" s="736"/>
      <c r="C287" s="222" t="s">
        <v>7</v>
      </c>
      <c r="D287" s="256">
        <f t="shared" si="16"/>
        <v>2294972.5000000005</v>
      </c>
      <c r="E287" s="256">
        <f t="shared" si="16"/>
        <v>2293144.9</v>
      </c>
      <c r="F287" s="404"/>
      <c r="G287" s="404"/>
      <c r="H287" s="404"/>
      <c r="I287" s="257">
        <f t="shared" si="13"/>
        <v>0.99920365058840555</v>
      </c>
    </row>
    <row r="288" spans="1:9" ht="13.5" customHeight="1">
      <c r="A288" s="736"/>
      <c r="B288" s="736"/>
      <c r="C288" s="222" t="s">
        <v>8</v>
      </c>
      <c r="D288" s="256">
        <f t="shared" si="16"/>
        <v>153411.30000000002</v>
      </c>
      <c r="E288" s="256">
        <f t="shared" si="16"/>
        <v>153411.30000000002</v>
      </c>
      <c r="F288" s="404"/>
      <c r="G288" s="404"/>
      <c r="H288" s="404"/>
      <c r="I288" s="257">
        <f t="shared" si="13"/>
        <v>1</v>
      </c>
    </row>
    <row r="289" spans="1:9" ht="13.5" customHeight="1">
      <c r="A289" s="736"/>
      <c r="B289" s="736"/>
      <c r="C289" s="222" t="s">
        <v>9</v>
      </c>
      <c r="D289" s="256">
        <f>SUM(D286:D288)</f>
        <v>3217603.3000000003</v>
      </c>
      <c r="E289" s="256">
        <f>SUM(E286:E288)</f>
        <v>3207871.5999999996</v>
      </c>
      <c r="F289" s="404"/>
      <c r="G289" s="404"/>
      <c r="H289" s="404"/>
      <c r="I289" s="257">
        <f>E289/D289</f>
        <v>0.99697548171957662</v>
      </c>
    </row>
    <row r="290" spans="1:9" ht="15.75">
      <c r="A290" s="440" t="s">
        <v>45</v>
      </c>
      <c r="B290" s="440"/>
      <c r="C290" s="440"/>
      <c r="D290" s="440"/>
      <c r="E290" s="440"/>
      <c r="F290" s="440"/>
      <c r="G290" s="440"/>
      <c r="H290" s="440"/>
      <c r="I290" s="440"/>
    </row>
    <row r="291" spans="1:9" ht="15.75">
      <c r="A291" s="702" t="s">
        <v>46</v>
      </c>
      <c r="B291" s="703"/>
      <c r="C291" s="703"/>
      <c r="D291" s="703"/>
      <c r="E291" s="703"/>
      <c r="F291" s="703"/>
      <c r="G291" s="703"/>
      <c r="H291" s="703"/>
      <c r="I291" s="704"/>
    </row>
    <row r="292" spans="1:9" ht="24.75" customHeight="1">
      <c r="A292" s="831" t="s">
        <v>103</v>
      </c>
      <c r="B292" s="832"/>
      <c r="C292" s="227" t="s">
        <v>47</v>
      </c>
      <c r="D292" s="88">
        <f>D293+D294+D295+D296</f>
        <v>24712.239999999998</v>
      </c>
      <c r="E292" s="88">
        <f>E293+E294+E295+E296</f>
        <v>24712.239999999998</v>
      </c>
      <c r="F292" s="426"/>
      <c r="G292" s="836"/>
      <c r="H292" s="559"/>
      <c r="I292" s="59">
        <f>E292/D292</f>
        <v>1</v>
      </c>
    </row>
    <row r="293" spans="1:9" ht="24.75" customHeight="1">
      <c r="A293" s="833"/>
      <c r="B293" s="832"/>
      <c r="C293" s="220" t="s">
        <v>48</v>
      </c>
      <c r="D293" s="88">
        <f>D298+D303+D308+D313+D318+D323+D328</f>
        <v>15678.58</v>
      </c>
      <c r="E293" s="88">
        <f>E298+E303+E308+E313+E318+E323+E328</f>
        <v>15678.58</v>
      </c>
      <c r="F293" s="436"/>
      <c r="G293" s="715"/>
      <c r="H293" s="830"/>
      <c r="I293" s="59">
        <f>E293/D293</f>
        <v>1</v>
      </c>
    </row>
    <row r="294" spans="1:9" ht="24.75" customHeight="1">
      <c r="A294" s="833"/>
      <c r="B294" s="832"/>
      <c r="C294" s="220" t="s">
        <v>7</v>
      </c>
      <c r="D294" s="88">
        <v>9033.66</v>
      </c>
      <c r="E294" s="88">
        <v>9033.66</v>
      </c>
      <c r="F294" s="436"/>
      <c r="G294" s="715"/>
      <c r="H294" s="830"/>
      <c r="I294" s="59">
        <f>E294/D294</f>
        <v>1</v>
      </c>
    </row>
    <row r="295" spans="1:9" ht="24.75" customHeight="1">
      <c r="A295" s="833"/>
      <c r="B295" s="832"/>
      <c r="C295" s="220" t="s">
        <v>8</v>
      </c>
      <c r="D295" s="88"/>
      <c r="E295" s="88"/>
      <c r="F295" s="436"/>
      <c r="G295" s="715"/>
      <c r="H295" s="830"/>
      <c r="I295" s="842"/>
    </row>
    <row r="296" spans="1:9" ht="27.75" customHeight="1">
      <c r="A296" s="834"/>
      <c r="B296" s="835"/>
      <c r="C296" s="220" t="s">
        <v>49</v>
      </c>
      <c r="D296" s="88"/>
      <c r="E296" s="88"/>
      <c r="F296" s="436"/>
      <c r="G296" s="715"/>
      <c r="H296" s="830"/>
      <c r="I296" s="843"/>
    </row>
    <row r="297" spans="1:9" ht="18.75" customHeight="1">
      <c r="A297" s="689" t="s">
        <v>50</v>
      </c>
      <c r="B297" s="442" t="s">
        <v>51</v>
      </c>
      <c r="C297" s="220" t="s">
        <v>47</v>
      </c>
      <c r="D297" s="88">
        <v>40</v>
      </c>
      <c r="E297" s="88">
        <v>40</v>
      </c>
      <c r="F297" s="424" t="s">
        <v>52</v>
      </c>
      <c r="G297" s="424" t="s">
        <v>53</v>
      </c>
      <c r="H297" s="779" t="s">
        <v>1231</v>
      </c>
      <c r="I297" s="188">
        <f>E297/D297</f>
        <v>1</v>
      </c>
    </row>
    <row r="298" spans="1:9" ht="15.75" customHeight="1">
      <c r="A298" s="689"/>
      <c r="B298" s="442"/>
      <c r="C298" s="220" t="s">
        <v>48</v>
      </c>
      <c r="D298" s="88">
        <v>40</v>
      </c>
      <c r="E298" s="88">
        <v>40</v>
      </c>
      <c r="F298" s="425"/>
      <c r="G298" s="425"/>
      <c r="H298" s="521"/>
      <c r="I298" s="188">
        <f t="shared" ref="I298:I360" si="17">E298/D298</f>
        <v>1</v>
      </c>
    </row>
    <row r="299" spans="1:9" ht="15.75" customHeight="1">
      <c r="A299" s="689"/>
      <c r="B299" s="442"/>
      <c r="C299" s="220" t="s">
        <v>7</v>
      </c>
      <c r="D299" s="88"/>
      <c r="E299" s="88"/>
      <c r="F299" s="425"/>
      <c r="G299" s="425"/>
      <c r="H299" s="521"/>
      <c r="I299" s="768"/>
    </row>
    <row r="300" spans="1:9" ht="15.75" customHeight="1">
      <c r="A300" s="689"/>
      <c r="B300" s="442"/>
      <c r="C300" s="220" t="s">
        <v>8</v>
      </c>
      <c r="D300" s="88"/>
      <c r="E300" s="88"/>
      <c r="F300" s="425"/>
      <c r="G300" s="425"/>
      <c r="H300" s="521"/>
      <c r="I300" s="770"/>
    </row>
    <row r="301" spans="1:9" ht="15" customHeight="1">
      <c r="A301" s="689"/>
      <c r="B301" s="442"/>
      <c r="C301" s="220" t="s">
        <v>49</v>
      </c>
      <c r="D301" s="88"/>
      <c r="E301" s="88"/>
      <c r="F301" s="426"/>
      <c r="G301" s="426"/>
      <c r="H301" s="522"/>
      <c r="I301" s="769"/>
    </row>
    <row r="302" spans="1:9" ht="19.5" customHeight="1">
      <c r="A302" s="689" t="s">
        <v>55</v>
      </c>
      <c r="B302" s="442" t="s">
        <v>101</v>
      </c>
      <c r="C302" s="220" t="s">
        <v>47</v>
      </c>
      <c r="D302" s="88">
        <v>20</v>
      </c>
      <c r="E302" s="88">
        <v>20</v>
      </c>
      <c r="F302" s="424" t="s">
        <v>2144</v>
      </c>
      <c r="G302" s="424" t="s">
        <v>2129</v>
      </c>
      <c r="H302" s="779"/>
      <c r="I302" s="188">
        <f t="shared" si="17"/>
        <v>1</v>
      </c>
    </row>
    <row r="303" spans="1:9" ht="19.5" customHeight="1">
      <c r="A303" s="689"/>
      <c r="B303" s="442"/>
      <c r="C303" s="220" t="s">
        <v>48</v>
      </c>
      <c r="D303" s="88">
        <v>20</v>
      </c>
      <c r="E303" s="88">
        <v>20</v>
      </c>
      <c r="F303" s="425"/>
      <c r="G303" s="425"/>
      <c r="H303" s="521"/>
      <c r="I303" s="188">
        <f t="shared" si="17"/>
        <v>1</v>
      </c>
    </row>
    <row r="304" spans="1:9" ht="19.5" customHeight="1">
      <c r="A304" s="689"/>
      <c r="B304" s="442"/>
      <c r="C304" s="220" t="s">
        <v>7</v>
      </c>
      <c r="D304" s="88"/>
      <c r="E304" s="88"/>
      <c r="F304" s="425"/>
      <c r="G304" s="425"/>
      <c r="H304" s="521"/>
      <c r="I304" s="768"/>
    </row>
    <row r="305" spans="1:9" ht="19.5" customHeight="1">
      <c r="A305" s="689"/>
      <c r="B305" s="442"/>
      <c r="C305" s="220" t="s">
        <v>8</v>
      </c>
      <c r="D305" s="88"/>
      <c r="E305" s="88"/>
      <c r="F305" s="425"/>
      <c r="G305" s="425"/>
      <c r="H305" s="521"/>
      <c r="I305" s="770"/>
    </row>
    <row r="306" spans="1:9" ht="19.5" customHeight="1">
      <c r="A306" s="689"/>
      <c r="B306" s="442"/>
      <c r="C306" s="220" t="s">
        <v>49</v>
      </c>
      <c r="D306" s="88"/>
      <c r="E306" s="88"/>
      <c r="F306" s="426"/>
      <c r="G306" s="426"/>
      <c r="H306" s="522"/>
      <c r="I306" s="769"/>
    </row>
    <row r="307" spans="1:9" ht="18.75" customHeight="1">
      <c r="A307" s="837" t="s">
        <v>57</v>
      </c>
      <c r="B307" s="810" t="s">
        <v>58</v>
      </c>
      <c r="C307" s="220" t="s">
        <v>47</v>
      </c>
      <c r="D307" s="88">
        <v>617.09</v>
      </c>
      <c r="E307" s="88">
        <v>617.09</v>
      </c>
      <c r="F307" s="424" t="s">
        <v>2145</v>
      </c>
      <c r="G307" s="424" t="s">
        <v>2130</v>
      </c>
      <c r="H307" s="779" t="s">
        <v>1231</v>
      </c>
      <c r="I307" s="188">
        <f t="shared" si="17"/>
        <v>1</v>
      </c>
    </row>
    <row r="308" spans="1:9" ht="16.5" customHeight="1">
      <c r="A308" s="837"/>
      <c r="B308" s="810"/>
      <c r="C308" s="220" t="s">
        <v>48</v>
      </c>
      <c r="D308" s="88">
        <v>617.09</v>
      </c>
      <c r="E308" s="88">
        <v>617.09</v>
      </c>
      <c r="F308" s="425"/>
      <c r="G308" s="425"/>
      <c r="H308" s="521"/>
      <c r="I308" s="188">
        <f t="shared" si="17"/>
        <v>1</v>
      </c>
    </row>
    <row r="309" spans="1:9" ht="16.5" customHeight="1">
      <c r="A309" s="837"/>
      <c r="B309" s="810"/>
      <c r="C309" s="220" t="s">
        <v>7</v>
      </c>
      <c r="D309" s="88"/>
      <c r="E309" s="88"/>
      <c r="F309" s="425"/>
      <c r="G309" s="425"/>
      <c r="H309" s="521"/>
      <c r="I309" s="768"/>
    </row>
    <row r="310" spans="1:9" ht="16.5" customHeight="1">
      <c r="A310" s="837"/>
      <c r="B310" s="810"/>
      <c r="C310" s="220" t="s">
        <v>8</v>
      </c>
      <c r="D310" s="88"/>
      <c r="E310" s="88"/>
      <c r="F310" s="425"/>
      <c r="G310" s="425"/>
      <c r="H310" s="521"/>
      <c r="I310" s="770"/>
    </row>
    <row r="311" spans="1:9" ht="16.5" customHeight="1">
      <c r="A311" s="837"/>
      <c r="B311" s="810"/>
      <c r="C311" s="220" t="s">
        <v>49</v>
      </c>
      <c r="D311" s="88"/>
      <c r="E311" s="88"/>
      <c r="F311" s="426"/>
      <c r="G311" s="426"/>
      <c r="H311" s="522"/>
      <c r="I311" s="769"/>
    </row>
    <row r="312" spans="1:9" ht="42" customHeight="1">
      <c r="A312" s="829" t="s">
        <v>59</v>
      </c>
      <c r="B312" s="442" t="s">
        <v>60</v>
      </c>
      <c r="C312" s="220" t="s">
        <v>47</v>
      </c>
      <c r="D312" s="88">
        <v>370.1</v>
      </c>
      <c r="E312" s="88">
        <v>370.1</v>
      </c>
      <c r="F312" s="424" t="s">
        <v>104</v>
      </c>
      <c r="G312" s="424" t="s">
        <v>2131</v>
      </c>
      <c r="H312" s="779" t="s">
        <v>1231</v>
      </c>
      <c r="I312" s="188">
        <f t="shared" si="17"/>
        <v>1</v>
      </c>
    </row>
    <row r="313" spans="1:9" ht="42" customHeight="1">
      <c r="A313" s="806"/>
      <c r="B313" s="442"/>
      <c r="C313" s="220" t="s">
        <v>48</v>
      </c>
      <c r="D313" s="88">
        <v>370.1</v>
      </c>
      <c r="E313" s="88">
        <v>370.1</v>
      </c>
      <c r="F313" s="425"/>
      <c r="G313" s="425"/>
      <c r="H313" s="521"/>
      <c r="I313" s="188">
        <f t="shared" si="17"/>
        <v>1</v>
      </c>
    </row>
    <row r="314" spans="1:9" ht="42" customHeight="1">
      <c r="A314" s="806"/>
      <c r="B314" s="442"/>
      <c r="C314" s="220" t="s">
        <v>7</v>
      </c>
      <c r="D314" s="88"/>
      <c r="E314" s="88"/>
      <c r="F314" s="425"/>
      <c r="G314" s="425"/>
      <c r="H314" s="521"/>
      <c r="I314" s="768"/>
    </row>
    <row r="315" spans="1:9" ht="42" customHeight="1">
      <c r="A315" s="806"/>
      <c r="B315" s="442"/>
      <c r="C315" s="220" t="s">
        <v>8</v>
      </c>
      <c r="D315" s="88"/>
      <c r="E315" s="88"/>
      <c r="F315" s="425"/>
      <c r="G315" s="425"/>
      <c r="H315" s="521"/>
      <c r="I315" s="770"/>
    </row>
    <row r="316" spans="1:9" ht="42" customHeight="1">
      <c r="A316" s="807"/>
      <c r="B316" s="779"/>
      <c r="C316" s="220" t="s">
        <v>49</v>
      </c>
      <c r="D316" s="88"/>
      <c r="E316" s="88"/>
      <c r="F316" s="426"/>
      <c r="G316" s="426"/>
      <c r="H316" s="522"/>
      <c r="I316" s="769"/>
    </row>
    <row r="317" spans="1:9" ht="18.75" customHeight="1">
      <c r="A317" s="806" t="s">
        <v>61</v>
      </c>
      <c r="B317" s="442" t="s">
        <v>62</v>
      </c>
      <c r="C317" s="220" t="s">
        <v>47</v>
      </c>
      <c r="D317" s="88">
        <v>2352</v>
      </c>
      <c r="E317" s="88">
        <v>2352</v>
      </c>
      <c r="F317" s="424" t="s">
        <v>2146</v>
      </c>
      <c r="G317" s="424" t="s">
        <v>2132</v>
      </c>
      <c r="H317" s="779" t="s">
        <v>1231</v>
      </c>
      <c r="I317" s="188">
        <f t="shared" si="17"/>
        <v>1</v>
      </c>
    </row>
    <row r="318" spans="1:9" ht="18.75" customHeight="1">
      <c r="A318" s="806"/>
      <c r="B318" s="442"/>
      <c r="C318" s="220" t="s">
        <v>48</v>
      </c>
      <c r="D318" s="88">
        <v>2352</v>
      </c>
      <c r="E318" s="88">
        <v>2352</v>
      </c>
      <c r="F318" s="425"/>
      <c r="G318" s="425"/>
      <c r="H318" s="521"/>
      <c r="I318" s="188">
        <f t="shared" si="17"/>
        <v>1</v>
      </c>
    </row>
    <row r="319" spans="1:9" ht="18.75" customHeight="1">
      <c r="A319" s="806"/>
      <c r="B319" s="442"/>
      <c r="C319" s="220" t="s">
        <v>7</v>
      </c>
      <c r="D319" s="88"/>
      <c r="E319" s="88"/>
      <c r="F319" s="425"/>
      <c r="G319" s="425"/>
      <c r="H319" s="521"/>
      <c r="I319" s="768"/>
    </row>
    <row r="320" spans="1:9" ht="18.75" customHeight="1">
      <c r="A320" s="806"/>
      <c r="B320" s="442"/>
      <c r="C320" s="220" t="s">
        <v>8</v>
      </c>
      <c r="D320" s="88"/>
      <c r="E320" s="88"/>
      <c r="F320" s="425"/>
      <c r="G320" s="425"/>
      <c r="H320" s="521"/>
      <c r="I320" s="770"/>
    </row>
    <row r="321" spans="1:9" ht="18.75" customHeight="1">
      <c r="A321" s="806"/>
      <c r="B321" s="442"/>
      <c r="C321" s="220" t="s">
        <v>49</v>
      </c>
      <c r="D321" s="88"/>
      <c r="E321" s="88"/>
      <c r="F321" s="426"/>
      <c r="G321" s="426"/>
      <c r="H321" s="522"/>
      <c r="I321" s="769"/>
    </row>
    <row r="322" spans="1:9" ht="13.5" customHeight="1">
      <c r="A322" s="808" t="s">
        <v>63</v>
      </c>
      <c r="B322" s="417" t="s">
        <v>64</v>
      </c>
      <c r="C322" s="220" t="s">
        <v>47</v>
      </c>
      <c r="D322" s="88">
        <f>D323+D324+D325+D326</f>
        <v>19398.04</v>
      </c>
      <c r="E322" s="88">
        <f>E323+E324+E325+E326</f>
        <v>19398.04</v>
      </c>
      <c r="F322" s="424" t="s">
        <v>2147</v>
      </c>
      <c r="G322" s="424" t="s">
        <v>2133</v>
      </c>
      <c r="H322" s="779" t="s">
        <v>1231</v>
      </c>
      <c r="I322" s="188">
        <f t="shared" si="17"/>
        <v>1</v>
      </c>
    </row>
    <row r="323" spans="1:9" ht="13.5" customHeight="1">
      <c r="A323" s="809"/>
      <c r="B323" s="810"/>
      <c r="C323" s="220" t="s">
        <v>48</v>
      </c>
      <c r="D323" s="88">
        <v>10364.379999999999</v>
      </c>
      <c r="E323" s="88">
        <v>10364.379999999999</v>
      </c>
      <c r="F323" s="425"/>
      <c r="G323" s="425"/>
      <c r="H323" s="521"/>
      <c r="I323" s="188">
        <f t="shared" si="17"/>
        <v>1</v>
      </c>
    </row>
    <row r="324" spans="1:9" ht="13.5" customHeight="1">
      <c r="A324" s="809"/>
      <c r="B324" s="810"/>
      <c r="C324" s="220" t="s">
        <v>7</v>
      </c>
      <c r="D324" s="88">
        <v>9033.66</v>
      </c>
      <c r="E324" s="88">
        <v>9033.66</v>
      </c>
      <c r="F324" s="425"/>
      <c r="G324" s="425"/>
      <c r="H324" s="521"/>
      <c r="I324" s="188">
        <f t="shared" si="17"/>
        <v>1</v>
      </c>
    </row>
    <row r="325" spans="1:9" ht="13.5" customHeight="1">
      <c r="A325" s="809"/>
      <c r="B325" s="810"/>
      <c r="C325" s="220" t="s">
        <v>8</v>
      </c>
      <c r="D325" s="88"/>
      <c r="E325" s="88"/>
      <c r="F325" s="425"/>
      <c r="G325" s="425"/>
      <c r="H325" s="521"/>
      <c r="I325" s="768"/>
    </row>
    <row r="326" spans="1:9" ht="13.5" customHeight="1">
      <c r="A326" s="809"/>
      <c r="B326" s="810"/>
      <c r="C326" s="220" t="s">
        <v>49</v>
      </c>
      <c r="D326" s="88"/>
      <c r="E326" s="88"/>
      <c r="F326" s="426"/>
      <c r="G326" s="426"/>
      <c r="H326" s="522"/>
      <c r="I326" s="769"/>
    </row>
    <row r="327" spans="1:9" ht="20.25" customHeight="1">
      <c r="A327" s="806" t="s">
        <v>65</v>
      </c>
      <c r="B327" s="442" t="s">
        <v>66</v>
      </c>
      <c r="C327" s="220" t="s">
        <v>47</v>
      </c>
      <c r="D327" s="88">
        <v>1915.01</v>
      </c>
      <c r="E327" s="88">
        <v>1915.01</v>
      </c>
      <c r="F327" s="424" t="s">
        <v>2148</v>
      </c>
      <c r="G327" s="424" t="s">
        <v>2134</v>
      </c>
      <c r="H327" s="442" t="s">
        <v>1231</v>
      </c>
      <c r="I327" s="188">
        <f t="shared" si="17"/>
        <v>1</v>
      </c>
    </row>
    <row r="328" spans="1:9" ht="20.25" customHeight="1">
      <c r="A328" s="806"/>
      <c r="B328" s="442"/>
      <c r="C328" s="220" t="s">
        <v>48</v>
      </c>
      <c r="D328" s="88">
        <v>1915.01</v>
      </c>
      <c r="E328" s="88">
        <v>1915.01</v>
      </c>
      <c r="F328" s="425"/>
      <c r="G328" s="425"/>
      <c r="H328" s="442"/>
      <c r="I328" s="188">
        <f t="shared" si="17"/>
        <v>1</v>
      </c>
    </row>
    <row r="329" spans="1:9" ht="20.25" customHeight="1">
      <c r="A329" s="806"/>
      <c r="B329" s="442"/>
      <c r="C329" s="220" t="s">
        <v>7</v>
      </c>
      <c r="D329" s="88"/>
      <c r="E329" s="88"/>
      <c r="F329" s="425"/>
      <c r="G329" s="425"/>
      <c r="H329" s="442"/>
      <c r="I329" s="768"/>
    </row>
    <row r="330" spans="1:9" ht="20.25" customHeight="1">
      <c r="A330" s="806"/>
      <c r="B330" s="442"/>
      <c r="C330" s="220" t="s">
        <v>8</v>
      </c>
      <c r="D330" s="88"/>
      <c r="E330" s="88"/>
      <c r="F330" s="425"/>
      <c r="G330" s="425"/>
      <c r="H330" s="442"/>
      <c r="I330" s="770"/>
    </row>
    <row r="331" spans="1:9" ht="20.25" customHeight="1">
      <c r="A331" s="807"/>
      <c r="B331" s="779"/>
      <c r="C331" s="220" t="s">
        <v>49</v>
      </c>
      <c r="D331" s="88"/>
      <c r="E331" s="88"/>
      <c r="F331" s="426"/>
      <c r="G331" s="426"/>
      <c r="H331" s="442"/>
      <c r="I331" s="769"/>
    </row>
    <row r="332" spans="1:9" ht="13.5" customHeight="1">
      <c r="A332" s="598" t="s">
        <v>105</v>
      </c>
      <c r="B332" s="598"/>
      <c r="C332" s="220" t="s">
        <v>47</v>
      </c>
      <c r="D332" s="88">
        <f>D333+D334+D335</f>
        <v>103407.83000000002</v>
      </c>
      <c r="E332" s="88">
        <f>E333+E334+E335</f>
        <v>103407.83000000002</v>
      </c>
      <c r="F332" s="436"/>
      <c r="G332" s="424"/>
      <c r="H332" s="781"/>
      <c r="I332" s="188">
        <f t="shared" si="17"/>
        <v>1</v>
      </c>
    </row>
    <row r="333" spans="1:9" ht="13.5" customHeight="1">
      <c r="A333" s="598"/>
      <c r="B333" s="598"/>
      <c r="C333" s="220" t="s">
        <v>48</v>
      </c>
      <c r="D333" s="88">
        <f>D338+D343+D348+D353+D368+D403+D408</f>
        <v>39012.97</v>
      </c>
      <c r="E333" s="88">
        <f>E338+E343+E348+E353+E368+E403+E408+E413</f>
        <v>39012.97</v>
      </c>
      <c r="F333" s="436"/>
      <c r="G333" s="425"/>
      <c r="H333" s="781"/>
      <c r="I333" s="188">
        <f t="shared" si="17"/>
        <v>1</v>
      </c>
    </row>
    <row r="334" spans="1:9" ht="13.5" customHeight="1">
      <c r="A334" s="598"/>
      <c r="B334" s="598"/>
      <c r="C334" s="220" t="s">
        <v>7</v>
      </c>
      <c r="D334" s="88">
        <f>D349+D354+D369+D344</f>
        <v>53233.26</v>
      </c>
      <c r="E334" s="88">
        <f>E349+E354+E369+E344+E414</f>
        <v>53233.26</v>
      </c>
      <c r="F334" s="436"/>
      <c r="G334" s="425"/>
      <c r="H334" s="781"/>
      <c r="I334" s="188">
        <f t="shared" si="17"/>
        <v>1</v>
      </c>
    </row>
    <row r="335" spans="1:9" ht="13.5" customHeight="1">
      <c r="A335" s="598"/>
      <c r="B335" s="598"/>
      <c r="C335" s="220" t="s">
        <v>8</v>
      </c>
      <c r="D335" s="88">
        <f>D355</f>
        <v>11161.6</v>
      </c>
      <c r="E335" s="88">
        <f>E355</f>
        <v>11161.6</v>
      </c>
      <c r="F335" s="436"/>
      <c r="G335" s="425"/>
      <c r="H335" s="781"/>
      <c r="I335" s="188">
        <f t="shared" si="17"/>
        <v>1</v>
      </c>
    </row>
    <row r="336" spans="1:9" ht="13.5" customHeight="1">
      <c r="A336" s="598"/>
      <c r="B336" s="598"/>
      <c r="C336" s="220" t="s">
        <v>49</v>
      </c>
      <c r="D336" s="88"/>
      <c r="E336" s="88"/>
      <c r="F336" s="436"/>
      <c r="G336" s="426"/>
      <c r="H336" s="781"/>
      <c r="I336" s="188"/>
    </row>
    <row r="337" spans="1:9" ht="13.5" customHeight="1">
      <c r="A337" s="837" t="s">
        <v>67</v>
      </c>
      <c r="B337" s="810" t="s">
        <v>68</v>
      </c>
      <c r="C337" s="220" t="s">
        <v>47</v>
      </c>
      <c r="D337" s="88">
        <f>D338+D339+D340+D341</f>
        <v>425</v>
      </c>
      <c r="E337" s="88">
        <f>E338+E339+E340+E341</f>
        <v>425</v>
      </c>
      <c r="F337" s="436" t="s">
        <v>106</v>
      </c>
      <c r="G337" s="424" t="s">
        <v>2135</v>
      </c>
      <c r="H337" s="779" t="s">
        <v>1231</v>
      </c>
      <c r="I337" s="188">
        <f t="shared" si="17"/>
        <v>1</v>
      </c>
    </row>
    <row r="338" spans="1:9" ht="13.5" customHeight="1">
      <c r="A338" s="837"/>
      <c r="B338" s="810"/>
      <c r="C338" s="220" t="s">
        <v>48</v>
      </c>
      <c r="D338" s="88">
        <v>425</v>
      </c>
      <c r="E338" s="88">
        <v>425</v>
      </c>
      <c r="F338" s="436"/>
      <c r="G338" s="425"/>
      <c r="H338" s="521"/>
      <c r="I338" s="188">
        <f t="shared" si="17"/>
        <v>1</v>
      </c>
    </row>
    <row r="339" spans="1:9" ht="13.5" customHeight="1">
      <c r="A339" s="837"/>
      <c r="B339" s="810"/>
      <c r="C339" s="220" t="s">
        <v>7</v>
      </c>
      <c r="D339" s="88"/>
      <c r="E339" s="88"/>
      <c r="F339" s="436"/>
      <c r="G339" s="425"/>
      <c r="H339" s="521"/>
      <c r="I339" s="768"/>
    </row>
    <row r="340" spans="1:9" ht="13.5" customHeight="1">
      <c r="A340" s="837"/>
      <c r="B340" s="810"/>
      <c r="C340" s="220" t="s">
        <v>8</v>
      </c>
      <c r="D340" s="88"/>
      <c r="E340" s="88"/>
      <c r="F340" s="436"/>
      <c r="G340" s="425"/>
      <c r="H340" s="521"/>
      <c r="I340" s="770"/>
    </row>
    <row r="341" spans="1:9" ht="13.5" customHeight="1">
      <c r="A341" s="837"/>
      <c r="B341" s="810"/>
      <c r="C341" s="220" t="s">
        <v>49</v>
      </c>
      <c r="D341" s="88"/>
      <c r="E341" s="88"/>
      <c r="F341" s="436"/>
      <c r="G341" s="426"/>
      <c r="H341" s="522"/>
      <c r="I341" s="769"/>
    </row>
    <row r="342" spans="1:9" ht="30" customHeight="1">
      <c r="A342" s="837" t="s">
        <v>69</v>
      </c>
      <c r="B342" s="810" t="s">
        <v>70</v>
      </c>
      <c r="C342" s="220" t="s">
        <v>47</v>
      </c>
      <c r="D342" s="88">
        <f>D343+D344</f>
        <v>8007.63</v>
      </c>
      <c r="E342" s="88">
        <f>E343+E344</f>
        <v>8007.63</v>
      </c>
      <c r="F342" s="436" t="s">
        <v>107</v>
      </c>
      <c r="G342" s="424" t="s">
        <v>2136</v>
      </c>
      <c r="H342" s="779" t="s">
        <v>1231</v>
      </c>
      <c r="I342" s="188">
        <f t="shared" si="17"/>
        <v>1</v>
      </c>
    </row>
    <row r="343" spans="1:9" ht="30" customHeight="1">
      <c r="A343" s="837"/>
      <c r="B343" s="810"/>
      <c r="C343" s="220" t="s">
        <v>48</v>
      </c>
      <c r="D343" s="88">
        <v>7220.2</v>
      </c>
      <c r="E343" s="88">
        <v>7220.2</v>
      </c>
      <c r="F343" s="436"/>
      <c r="G343" s="425"/>
      <c r="H343" s="521"/>
      <c r="I343" s="188">
        <f t="shared" si="17"/>
        <v>1</v>
      </c>
    </row>
    <row r="344" spans="1:9" ht="30" customHeight="1">
      <c r="A344" s="837"/>
      <c r="B344" s="810"/>
      <c r="C344" s="220" t="s">
        <v>7</v>
      </c>
      <c r="D344" s="88">
        <v>787.43</v>
      </c>
      <c r="E344" s="88">
        <v>787.43</v>
      </c>
      <c r="F344" s="436"/>
      <c r="G344" s="425"/>
      <c r="H344" s="521"/>
      <c r="I344" s="188">
        <f t="shared" si="17"/>
        <v>1</v>
      </c>
    </row>
    <row r="345" spans="1:9" ht="30" customHeight="1">
      <c r="A345" s="837"/>
      <c r="B345" s="810"/>
      <c r="C345" s="220" t="s">
        <v>8</v>
      </c>
      <c r="D345" s="88"/>
      <c r="E345" s="88"/>
      <c r="F345" s="436"/>
      <c r="G345" s="425"/>
      <c r="H345" s="521"/>
      <c r="I345" s="768"/>
    </row>
    <row r="346" spans="1:9" ht="30" customHeight="1">
      <c r="A346" s="837"/>
      <c r="B346" s="810"/>
      <c r="C346" s="220" t="s">
        <v>49</v>
      </c>
      <c r="D346" s="88"/>
      <c r="E346" s="88"/>
      <c r="F346" s="436"/>
      <c r="G346" s="426"/>
      <c r="H346" s="522"/>
      <c r="I346" s="769"/>
    </row>
    <row r="347" spans="1:9" ht="19.5" customHeight="1">
      <c r="A347" s="689" t="s">
        <v>71</v>
      </c>
      <c r="B347" s="442" t="s">
        <v>72</v>
      </c>
      <c r="C347" s="220" t="s">
        <v>47</v>
      </c>
      <c r="D347" s="88">
        <f>D348+D349</f>
        <v>60155.54</v>
      </c>
      <c r="E347" s="88">
        <f>E348+E349</f>
        <v>60155.54</v>
      </c>
      <c r="F347" s="436" t="s">
        <v>2149</v>
      </c>
      <c r="G347" s="424" t="s">
        <v>2135</v>
      </c>
      <c r="H347" s="779" t="s">
        <v>1231</v>
      </c>
      <c r="I347" s="188">
        <f t="shared" si="17"/>
        <v>1</v>
      </c>
    </row>
    <row r="348" spans="1:9" ht="19.5" customHeight="1">
      <c r="A348" s="689"/>
      <c r="B348" s="442"/>
      <c r="C348" s="220" t="s">
        <v>48</v>
      </c>
      <c r="D348" s="88">
        <v>9973.35</v>
      </c>
      <c r="E348" s="88">
        <v>9973.35</v>
      </c>
      <c r="F348" s="436"/>
      <c r="G348" s="425"/>
      <c r="H348" s="521"/>
      <c r="I348" s="188">
        <f t="shared" si="17"/>
        <v>1</v>
      </c>
    </row>
    <row r="349" spans="1:9" ht="19.5" customHeight="1">
      <c r="A349" s="689"/>
      <c r="B349" s="442"/>
      <c r="C349" s="220" t="s">
        <v>7</v>
      </c>
      <c r="D349" s="88">
        <v>50182.19</v>
      </c>
      <c r="E349" s="88">
        <v>50182.19</v>
      </c>
      <c r="F349" s="436"/>
      <c r="G349" s="425"/>
      <c r="H349" s="521"/>
      <c r="I349" s="188">
        <f t="shared" si="17"/>
        <v>1</v>
      </c>
    </row>
    <row r="350" spans="1:9" ht="19.5" customHeight="1">
      <c r="A350" s="689"/>
      <c r="B350" s="442"/>
      <c r="C350" s="220" t="s">
        <v>8</v>
      </c>
      <c r="D350" s="88"/>
      <c r="E350" s="88"/>
      <c r="F350" s="436"/>
      <c r="G350" s="425"/>
      <c r="H350" s="521"/>
      <c r="I350" s="768"/>
    </row>
    <row r="351" spans="1:9" ht="19.5" customHeight="1">
      <c r="A351" s="689"/>
      <c r="B351" s="442"/>
      <c r="C351" s="220" t="s">
        <v>49</v>
      </c>
      <c r="D351" s="88"/>
      <c r="E351" s="88"/>
      <c r="F351" s="436"/>
      <c r="G351" s="426"/>
      <c r="H351" s="522"/>
      <c r="I351" s="769"/>
    </row>
    <row r="352" spans="1:9" ht="13.5" customHeight="1">
      <c r="A352" s="850" t="s">
        <v>73</v>
      </c>
      <c r="B352" s="442" t="s">
        <v>74</v>
      </c>
      <c r="C352" s="220" t="s">
        <v>47</v>
      </c>
      <c r="D352" s="88">
        <f>D353+D354+D355</f>
        <v>12238.6</v>
      </c>
      <c r="E352" s="88">
        <f>E353+E354+E355</f>
        <v>12238.6</v>
      </c>
      <c r="F352" s="436" t="s">
        <v>108</v>
      </c>
      <c r="G352" s="424" t="s">
        <v>76</v>
      </c>
      <c r="H352" s="779" t="s">
        <v>1231</v>
      </c>
      <c r="I352" s="188">
        <f t="shared" si="17"/>
        <v>1</v>
      </c>
    </row>
    <row r="353" spans="1:9" ht="13.5" customHeight="1">
      <c r="A353" s="851"/>
      <c r="B353" s="442"/>
      <c r="C353" s="220" t="s">
        <v>48</v>
      </c>
      <c r="D353" s="88">
        <f t="shared" ref="D353:E355" si="18">D358+D363</f>
        <v>611.92999999999995</v>
      </c>
      <c r="E353" s="88">
        <f t="shared" si="18"/>
        <v>611.92999999999995</v>
      </c>
      <c r="F353" s="436"/>
      <c r="G353" s="425"/>
      <c r="H353" s="521"/>
      <c r="I353" s="188">
        <f t="shared" si="17"/>
        <v>1</v>
      </c>
    </row>
    <row r="354" spans="1:9" ht="13.5" customHeight="1">
      <c r="A354" s="851"/>
      <c r="B354" s="442"/>
      <c r="C354" s="220" t="s">
        <v>7</v>
      </c>
      <c r="D354" s="88">
        <f t="shared" si="18"/>
        <v>465.07000000000005</v>
      </c>
      <c r="E354" s="88">
        <f t="shared" si="18"/>
        <v>465.07000000000005</v>
      </c>
      <c r="F354" s="436"/>
      <c r="G354" s="425"/>
      <c r="H354" s="521"/>
      <c r="I354" s="188">
        <f t="shared" si="17"/>
        <v>1</v>
      </c>
    </row>
    <row r="355" spans="1:9" ht="13.5" customHeight="1">
      <c r="A355" s="851"/>
      <c r="B355" s="442"/>
      <c r="C355" s="220" t="s">
        <v>8</v>
      </c>
      <c r="D355" s="88">
        <f t="shared" si="18"/>
        <v>11161.6</v>
      </c>
      <c r="E355" s="88">
        <f t="shared" si="18"/>
        <v>11161.6</v>
      </c>
      <c r="F355" s="436"/>
      <c r="G355" s="425"/>
      <c r="H355" s="521"/>
      <c r="I355" s="188">
        <f t="shared" si="17"/>
        <v>1</v>
      </c>
    </row>
    <row r="356" spans="1:9" ht="13.5" customHeight="1">
      <c r="A356" s="851"/>
      <c r="B356" s="442"/>
      <c r="C356" s="220" t="s">
        <v>49</v>
      </c>
      <c r="D356" s="88"/>
      <c r="E356" s="88"/>
      <c r="F356" s="436"/>
      <c r="G356" s="426"/>
      <c r="H356" s="522"/>
      <c r="I356" s="188"/>
    </row>
    <row r="357" spans="1:9" ht="13.5" customHeight="1">
      <c r="A357" s="851"/>
      <c r="B357" s="779" t="s">
        <v>77</v>
      </c>
      <c r="C357" s="220" t="s">
        <v>47</v>
      </c>
      <c r="D357" s="88">
        <f>D358+D359+D360+D361</f>
        <v>3073.2000000000003</v>
      </c>
      <c r="E357" s="88">
        <f>E358+E359+E360+E361</f>
        <v>3073.2000000000003</v>
      </c>
      <c r="F357" s="436" t="s">
        <v>109</v>
      </c>
      <c r="G357" s="424" t="s">
        <v>78</v>
      </c>
      <c r="H357" s="779" t="s">
        <v>1231</v>
      </c>
      <c r="I357" s="188">
        <f t="shared" si="17"/>
        <v>1</v>
      </c>
    </row>
    <row r="358" spans="1:9" ht="13.5" customHeight="1">
      <c r="A358" s="851"/>
      <c r="B358" s="521"/>
      <c r="C358" s="220" t="s">
        <v>48</v>
      </c>
      <c r="D358" s="88">
        <v>153.66</v>
      </c>
      <c r="E358" s="88">
        <v>153.66</v>
      </c>
      <c r="F358" s="436"/>
      <c r="G358" s="425"/>
      <c r="H358" s="521"/>
      <c r="I358" s="188">
        <f t="shared" si="17"/>
        <v>1</v>
      </c>
    </row>
    <row r="359" spans="1:9" ht="13.5" customHeight="1">
      <c r="A359" s="851"/>
      <c r="B359" s="521"/>
      <c r="C359" s="220" t="s">
        <v>7</v>
      </c>
      <c r="D359" s="88">
        <v>116.78</v>
      </c>
      <c r="E359" s="88">
        <v>116.78</v>
      </c>
      <c r="F359" s="436"/>
      <c r="G359" s="425"/>
      <c r="H359" s="521"/>
      <c r="I359" s="188">
        <f t="shared" si="17"/>
        <v>1</v>
      </c>
    </row>
    <row r="360" spans="1:9" ht="13.5" customHeight="1">
      <c r="A360" s="851"/>
      <c r="B360" s="521"/>
      <c r="C360" s="220" t="s">
        <v>8</v>
      </c>
      <c r="D360" s="88">
        <v>2802.76</v>
      </c>
      <c r="E360" s="88">
        <v>2802.76</v>
      </c>
      <c r="F360" s="436"/>
      <c r="G360" s="425"/>
      <c r="H360" s="521"/>
      <c r="I360" s="188">
        <f t="shared" si="17"/>
        <v>1</v>
      </c>
    </row>
    <row r="361" spans="1:9" ht="13.5" customHeight="1">
      <c r="A361" s="851"/>
      <c r="B361" s="522"/>
      <c r="C361" s="220" t="s">
        <v>49</v>
      </c>
      <c r="D361" s="88"/>
      <c r="E361" s="88"/>
      <c r="F361" s="436"/>
      <c r="G361" s="426"/>
      <c r="H361" s="522"/>
      <c r="I361" s="188"/>
    </row>
    <row r="362" spans="1:9" ht="44.25" customHeight="1">
      <c r="A362" s="851"/>
      <c r="B362" s="779" t="s">
        <v>102</v>
      </c>
      <c r="C362" s="220" t="s">
        <v>47</v>
      </c>
      <c r="D362" s="88">
        <f>D363+D364+D365+D366</f>
        <v>9165.4</v>
      </c>
      <c r="E362" s="88">
        <f>E363+E364+E365+E366</f>
        <v>9165.4</v>
      </c>
      <c r="F362" s="436" t="s">
        <v>110</v>
      </c>
      <c r="G362" s="424" t="s">
        <v>78</v>
      </c>
      <c r="H362" s="779" t="s">
        <v>1231</v>
      </c>
      <c r="I362" s="188">
        <f t="shared" ref="I362:I420" si="19">E362/D362</f>
        <v>1</v>
      </c>
    </row>
    <row r="363" spans="1:9" ht="44.25" customHeight="1">
      <c r="A363" s="851"/>
      <c r="B363" s="521"/>
      <c r="C363" s="220" t="s">
        <v>48</v>
      </c>
      <c r="D363" s="88">
        <v>458.27</v>
      </c>
      <c r="E363" s="88">
        <v>458.27</v>
      </c>
      <c r="F363" s="436"/>
      <c r="G363" s="425"/>
      <c r="H363" s="521"/>
      <c r="I363" s="188">
        <f t="shared" si="19"/>
        <v>1</v>
      </c>
    </row>
    <row r="364" spans="1:9" ht="44.25" customHeight="1">
      <c r="A364" s="851"/>
      <c r="B364" s="521"/>
      <c r="C364" s="220" t="s">
        <v>7</v>
      </c>
      <c r="D364" s="88">
        <v>348.29</v>
      </c>
      <c r="E364" s="88">
        <v>348.29</v>
      </c>
      <c r="F364" s="436"/>
      <c r="G364" s="425"/>
      <c r="H364" s="521"/>
      <c r="I364" s="188">
        <f t="shared" si="19"/>
        <v>1</v>
      </c>
    </row>
    <row r="365" spans="1:9" ht="44.25" customHeight="1">
      <c r="A365" s="851"/>
      <c r="B365" s="521"/>
      <c r="C365" s="220" t="s">
        <v>8</v>
      </c>
      <c r="D365" s="88">
        <v>8358.84</v>
      </c>
      <c r="E365" s="88">
        <v>8358.84</v>
      </c>
      <c r="F365" s="436"/>
      <c r="G365" s="425"/>
      <c r="H365" s="521"/>
      <c r="I365" s="188">
        <f>E365/D365</f>
        <v>1</v>
      </c>
    </row>
    <row r="366" spans="1:9" ht="44.25" customHeight="1">
      <c r="A366" s="852"/>
      <c r="B366" s="522"/>
      <c r="C366" s="220" t="s">
        <v>49</v>
      </c>
      <c r="D366" s="88"/>
      <c r="E366" s="88"/>
      <c r="F366" s="436"/>
      <c r="G366" s="426"/>
      <c r="H366" s="522"/>
      <c r="I366" s="188"/>
    </row>
    <row r="367" spans="1:9" ht="13.5" customHeight="1">
      <c r="A367" s="807" t="s">
        <v>79</v>
      </c>
      <c r="B367" s="813" t="s">
        <v>80</v>
      </c>
      <c r="C367" s="220" t="s">
        <v>47</v>
      </c>
      <c r="D367" s="88">
        <f>D368+D369</f>
        <v>6345.6699999999992</v>
      </c>
      <c r="E367" s="88">
        <f>E368+E369</f>
        <v>6345.6699999999992</v>
      </c>
      <c r="F367" s="436" t="s">
        <v>75</v>
      </c>
      <c r="G367" s="424"/>
      <c r="H367" s="813"/>
      <c r="I367" s="188">
        <f t="shared" si="19"/>
        <v>1</v>
      </c>
    </row>
    <row r="368" spans="1:9" ht="13.5" customHeight="1">
      <c r="A368" s="840"/>
      <c r="B368" s="814"/>
      <c r="C368" s="220" t="s">
        <v>48</v>
      </c>
      <c r="D368" s="88">
        <f>D373+D378+D383+D388+D393+D398</f>
        <v>4547.0999999999995</v>
      </c>
      <c r="E368" s="88">
        <f>E373+E378+E383+E388+E393+E398</f>
        <v>4547.0999999999995</v>
      </c>
      <c r="F368" s="436"/>
      <c r="G368" s="425"/>
      <c r="H368" s="814"/>
      <c r="I368" s="188">
        <f t="shared" si="19"/>
        <v>1</v>
      </c>
    </row>
    <row r="369" spans="1:9" ht="13.5" customHeight="1">
      <c r="A369" s="840"/>
      <c r="B369" s="814"/>
      <c r="C369" s="220" t="s">
        <v>7</v>
      </c>
      <c r="D369" s="88">
        <f>D374+D379+D384+D389+D394+D399</f>
        <v>1798.57</v>
      </c>
      <c r="E369" s="88">
        <f>E374+E379+E384+E389+E394+E399</f>
        <v>1798.57</v>
      </c>
      <c r="F369" s="436"/>
      <c r="G369" s="425"/>
      <c r="H369" s="814"/>
      <c r="I369" s="188">
        <f t="shared" si="19"/>
        <v>1</v>
      </c>
    </row>
    <row r="370" spans="1:9" ht="13.5" customHeight="1">
      <c r="A370" s="840"/>
      <c r="B370" s="814"/>
      <c r="C370" s="220" t="s">
        <v>8</v>
      </c>
      <c r="D370" s="88"/>
      <c r="E370" s="88"/>
      <c r="F370" s="436"/>
      <c r="G370" s="425"/>
      <c r="H370" s="814"/>
      <c r="I370" s="768"/>
    </row>
    <row r="371" spans="1:9" ht="13.5" customHeight="1">
      <c r="A371" s="840"/>
      <c r="B371" s="815"/>
      <c r="C371" s="220" t="s">
        <v>49</v>
      </c>
      <c r="D371" s="88"/>
      <c r="E371" s="88"/>
      <c r="F371" s="436"/>
      <c r="G371" s="426"/>
      <c r="H371" s="815"/>
      <c r="I371" s="769"/>
    </row>
    <row r="372" spans="1:9" ht="17.25" customHeight="1">
      <c r="A372" s="840"/>
      <c r="B372" s="813" t="s">
        <v>81</v>
      </c>
      <c r="C372" s="220" t="s">
        <v>47</v>
      </c>
      <c r="D372" s="88">
        <f>D373+D374</f>
        <v>212</v>
      </c>
      <c r="E372" s="88">
        <f>E373+E374</f>
        <v>212</v>
      </c>
      <c r="F372" s="436" t="s">
        <v>2150</v>
      </c>
      <c r="G372" s="424" t="s">
        <v>2137</v>
      </c>
      <c r="H372" s="779" t="s">
        <v>1231</v>
      </c>
      <c r="I372" s="188">
        <f t="shared" si="19"/>
        <v>1</v>
      </c>
    </row>
    <row r="373" spans="1:9" ht="17.25" customHeight="1">
      <c r="A373" s="840"/>
      <c r="B373" s="814"/>
      <c r="C373" s="220" t="s">
        <v>48</v>
      </c>
      <c r="D373" s="88">
        <v>12</v>
      </c>
      <c r="E373" s="88">
        <v>12</v>
      </c>
      <c r="F373" s="436"/>
      <c r="G373" s="425"/>
      <c r="H373" s="521"/>
      <c r="I373" s="188">
        <f t="shared" si="19"/>
        <v>1</v>
      </c>
    </row>
    <row r="374" spans="1:9" ht="17.25" customHeight="1">
      <c r="A374" s="840"/>
      <c r="B374" s="814"/>
      <c r="C374" s="220" t="s">
        <v>7</v>
      </c>
      <c r="D374" s="88">
        <v>200</v>
      </c>
      <c r="E374" s="88">
        <v>200</v>
      </c>
      <c r="F374" s="436"/>
      <c r="G374" s="425"/>
      <c r="H374" s="521"/>
      <c r="I374" s="188">
        <f t="shared" si="19"/>
        <v>1</v>
      </c>
    </row>
    <row r="375" spans="1:9" ht="17.25" customHeight="1">
      <c r="A375" s="840"/>
      <c r="B375" s="814"/>
      <c r="C375" s="220" t="s">
        <v>8</v>
      </c>
      <c r="D375" s="88"/>
      <c r="E375" s="88"/>
      <c r="F375" s="436"/>
      <c r="G375" s="425"/>
      <c r="H375" s="521"/>
      <c r="I375" s="768"/>
    </row>
    <row r="376" spans="1:9" ht="17.25" customHeight="1">
      <c r="A376" s="840"/>
      <c r="B376" s="815"/>
      <c r="C376" s="220" t="s">
        <v>49</v>
      </c>
      <c r="D376" s="88"/>
      <c r="E376" s="88"/>
      <c r="F376" s="436"/>
      <c r="G376" s="426"/>
      <c r="H376" s="522"/>
      <c r="I376" s="769"/>
    </row>
    <row r="377" spans="1:9" ht="15.75">
      <c r="A377" s="840"/>
      <c r="B377" s="813" t="s">
        <v>82</v>
      </c>
      <c r="C377" s="220" t="s">
        <v>47</v>
      </c>
      <c r="D377" s="88">
        <f>D378+D379</f>
        <v>4060.04</v>
      </c>
      <c r="E377" s="88">
        <f>E378+E379</f>
        <v>4060.04</v>
      </c>
      <c r="F377" s="436" t="s">
        <v>2150</v>
      </c>
      <c r="G377" s="424" t="s">
        <v>2137</v>
      </c>
      <c r="H377" s="779" t="s">
        <v>1231</v>
      </c>
      <c r="I377" s="188"/>
    </row>
    <row r="378" spans="1:9" ht="15.75">
      <c r="A378" s="840"/>
      <c r="B378" s="814"/>
      <c r="C378" s="220" t="s">
        <v>48</v>
      </c>
      <c r="D378" s="88">
        <v>3561.47</v>
      </c>
      <c r="E378" s="88">
        <v>3561.47</v>
      </c>
      <c r="F378" s="436"/>
      <c r="G378" s="425"/>
      <c r="H378" s="521"/>
      <c r="I378" s="188">
        <f t="shared" si="19"/>
        <v>1</v>
      </c>
    </row>
    <row r="379" spans="1:9" ht="15.75">
      <c r="A379" s="840"/>
      <c r="B379" s="814"/>
      <c r="C379" s="220" t="s">
        <v>7</v>
      </c>
      <c r="D379" s="88">
        <v>498.57</v>
      </c>
      <c r="E379" s="88">
        <v>498.57</v>
      </c>
      <c r="F379" s="436"/>
      <c r="G379" s="425"/>
      <c r="H379" s="521"/>
      <c r="I379" s="188">
        <f t="shared" si="19"/>
        <v>1</v>
      </c>
    </row>
    <row r="380" spans="1:9" ht="15.75">
      <c r="A380" s="840"/>
      <c r="B380" s="814"/>
      <c r="C380" s="220" t="s">
        <v>8</v>
      </c>
      <c r="D380" s="88"/>
      <c r="E380" s="88"/>
      <c r="F380" s="436"/>
      <c r="G380" s="425"/>
      <c r="H380" s="521"/>
      <c r="I380" s="768"/>
    </row>
    <row r="381" spans="1:9" ht="15.75">
      <c r="A381" s="840"/>
      <c r="B381" s="815"/>
      <c r="C381" s="220" t="s">
        <v>49</v>
      </c>
      <c r="D381" s="88"/>
      <c r="E381" s="88"/>
      <c r="F381" s="436"/>
      <c r="G381" s="426"/>
      <c r="H381" s="522"/>
      <c r="I381" s="769"/>
    </row>
    <row r="382" spans="1:9" ht="21" customHeight="1">
      <c r="A382" s="840"/>
      <c r="B382" s="813" t="s">
        <v>83</v>
      </c>
      <c r="C382" s="220" t="s">
        <v>47</v>
      </c>
      <c r="D382" s="88">
        <f>D383+D384</f>
        <v>745</v>
      </c>
      <c r="E382" s="88">
        <f>E383+E384</f>
        <v>745</v>
      </c>
      <c r="F382" s="436" t="s">
        <v>2150</v>
      </c>
      <c r="G382" s="424" t="s">
        <v>2137</v>
      </c>
      <c r="H382" s="779" t="s">
        <v>1231</v>
      </c>
      <c r="I382" s="188">
        <f t="shared" si="19"/>
        <v>1</v>
      </c>
    </row>
    <row r="383" spans="1:9" ht="21" customHeight="1">
      <c r="A383" s="840"/>
      <c r="B383" s="814"/>
      <c r="C383" s="220" t="s">
        <v>48</v>
      </c>
      <c r="D383" s="88">
        <v>45</v>
      </c>
      <c r="E383" s="88">
        <v>45</v>
      </c>
      <c r="F383" s="436"/>
      <c r="G383" s="425"/>
      <c r="H383" s="521"/>
      <c r="I383" s="188">
        <f t="shared" si="19"/>
        <v>1</v>
      </c>
    </row>
    <row r="384" spans="1:9" ht="21" customHeight="1">
      <c r="A384" s="840"/>
      <c r="B384" s="814"/>
      <c r="C384" s="220" t="s">
        <v>7</v>
      </c>
      <c r="D384" s="88">
        <v>700</v>
      </c>
      <c r="E384" s="88">
        <v>700</v>
      </c>
      <c r="F384" s="436"/>
      <c r="G384" s="425"/>
      <c r="H384" s="521"/>
      <c r="I384" s="188">
        <f t="shared" si="19"/>
        <v>1</v>
      </c>
    </row>
    <row r="385" spans="1:9" ht="21" customHeight="1">
      <c r="A385" s="840"/>
      <c r="B385" s="814"/>
      <c r="C385" s="220" t="s">
        <v>8</v>
      </c>
      <c r="D385" s="88"/>
      <c r="E385" s="88"/>
      <c r="F385" s="436"/>
      <c r="G385" s="425"/>
      <c r="H385" s="521"/>
      <c r="I385" s="768"/>
    </row>
    <row r="386" spans="1:9" ht="21" customHeight="1">
      <c r="A386" s="840"/>
      <c r="B386" s="815"/>
      <c r="C386" s="220" t="s">
        <v>49</v>
      </c>
      <c r="D386" s="88"/>
      <c r="E386" s="88"/>
      <c r="F386" s="436"/>
      <c r="G386" s="426"/>
      <c r="H386" s="522"/>
      <c r="I386" s="769"/>
    </row>
    <row r="387" spans="1:9" ht="15.75">
      <c r="A387" s="840"/>
      <c r="B387" s="813" t="s">
        <v>84</v>
      </c>
      <c r="C387" s="220" t="s">
        <v>47</v>
      </c>
      <c r="D387" s="88">
        <v>901.38</v>
      </c>
      <c r="E387" s="88">
        <v>901.38</v>
      </c>
      <c r="F387" s="436" t="s">
        <v>2150</v>
      </c>
      <c r="G387" s="424" t="s">
        <v>2137</v>
      </c>
      <c r="H387" s="779" t="s">
        <v>1231</v>
      </c>
      <c r="I387" s="188">
        <f t="shared" si="19"/>
        <v>1</v>
      </c>
    </row>
    <row r="388" spans="1:9" ht="15.75">
      <c r="A388" s="840"/>
      <c r="B388" s="814"/>
      <c r="C388" s="220" t="s">
        <v>48</v>
      </c>
      <c r="D388" s="88">
        <v>901.38</v>
      </c>
      <c r="E388" s="88">
        <v>901.38</v>
      </c>
      <c r="F388" s="436"/>
      <c r="G388" s="425"/>
      <c r="H388" s="521"/>
      <c r="I388" s="188">
        <f t="shared" si="19"/>
        <v>1</v>
      </c>
    </row>
    <row r="389" spans="1:9" ht="15.75">
      <c r="A389" s="840"/>
      <c r="B389" s="814"/>
      <c r="C389" s="220" t="s">
        <v>7</v>
      </c>
      <c r="D389" s="88"/>
      <c r="E389" s="88"/>
      <c r="F389" s="436"/>
      <c r="G389" s="425"/>
      <c r="H389" s="521"/>
      <c r="I389" s="768"/>
    </row>
    <row r="390" spans="1:9" ht="15.75">
      <c r="A390" s="840"/>
      <c r="B390" s="814"/>
      <c r="C390" s="220" t="s">
        <v>8</v>
      </c>
      <c r="D390" s="88"/>
      <c r="E390" s="88"/>
      <c r="F390" s="436"/>
      <c r="G390" s="425"/>
      <c r="H390" s="521"/>
      <c r="I390" s="770"/>
    </row>
    <row r="391" spans="1:9" ht="15.75">
      <c r="A391" s="840"/>
      <c r="B391" s="815"/>
      <c r="C391" s="220" t="s">
        <v>49</v>
      </c>
      <c r="D391" s="88"/>
      <c r="E391" s="88"/>
      <c r="F391" s="436"/>
      <c r="G391" s="426"/>
      <c r="H391" s="522"/>
      <c r="I391" s="769"/>
    </row>
    <row r="392" spans="1:9" ht="15.75">
      <c r="A392" s="840"/>
      <c r="B392" s="813" t="s">
        <v>85</v>
      </c>
      <c r="C392" s="220" t="s">
        <v>47</v>
      </c>
      <c r="D392" s="88">
        <f>D393+D394</f>
        <v>210.62</v>
      </c>
      <c r="E392" s="88">
        <f>E393+E394</f>
        <v>210.62</v>
      </c>
      <c r="F392" s="436" t="s">
        <v>2150</v>
      </c>
      <c r="G392" s="424" t="s">
        <v>2137</v>
      </c>
      <c r="H392" s="779" t="s">
        <v>1231</v>
      </c>
      <c r="I392" s="188">
        <f>E392/D392</f>
        <v>1</v>
      </c>
    </row>
    <row r="393" spans="1:9" ht="15.75">
      <c r="A393" s="840"/>
      <c r="B393" s="814"/>
      <c r="C393" s="220" t="s">
        <v>48</v>
      </c>
      <c r="D393" s="88">
        <v>10.62</v>
      </c>
      <c r="E393" s="88">
        <v>10.62</v>
      </c>
      <c r="F393" s="436"/>
      <c r="G393" s="425"/>
      <c r="H393" s="521"/>
      <c r="I393" s="188">
        <f t="shared" si="19"/>
        <v>1</v>
      </c>
    </row>
    <row r="394" spans="1:9" ht="15.75">
      <c r="A394" s="840"/>
      <c r="B394" s="814"/>
      <c r="C394" s="220" t="s">
        <v>7</v>
      </c>
      <c r="D394" s="88">
        <v>200</v>
      </c>
      <c r="E394" s="88">
        <v>200</v>
      </c>
      <c r="F394" s="436"/>
      <c r="G394" s="425"/>
      <c r="H394" s="521"/>
      <c r="I394" s="188">
        <f t="shared" si="19"/>
        <v>1</v>
      </c>
    </row>
    <row r="395" spans="1:9" ht="15.75">
      <c r="A395" s="840"/>
      <c r="B395" s="814"/>
      <c r="C395" s="220" t="s">
        <v>8</v>
      </c>
      <c r="D395" s="88"/>
      <c r="E395" s="88"/>
      <c r="F395" s="436"/>
      <c r="G395" s="425"/>
      <c r="H395" s="521"/>
      <c r="I395" s="768"/>
    </row>
    <row r="396" spans="1:9" ht="15.75">
      <c r="A396" s="840"/>
      <c r="B396" s="815"/>
      <c r="C396" s="220" t="s">
        <v>49</v>
      </c>
      <c r="D396" s="88"/>
      <c r="E396" s="88"/>
      <c r="F396" s="436"/>
      <c r="G396" s="426"/>
      <c r="H396" s="522"/>
      <c r="I396" s="769"/>
    </row>
    <row r="397" spans="1:9" ht="20.25" customHeight="1">
      <c r="A397" s="840"/>
      <c r="B397" s="813" t="s">
        <v>86</v>
      </c>
      <c r="C397" s="220" t="s">
        <v>47</v>
      </c>
      <c r="D397" s="88">
        <f>D398+D399</f>
        <v>216.63</v>
      </c>
      <c r="E397" s="88">
        <f>E398+E399</f>
        <v>216.63</v>
      </c>
      <c r="F397" s="436" t="s">
        <v>2150</v>
      </c>
      <c r="G397" s="424" t="s">
        <v>2137</v>
      </c>
      <c r="H397" s="779" t="s">
        <v>1231</v>
      </c>
      <c r="I397" s="188">
        <f t="shared" si="19"/>
        <v>1</v>
      </c>
    </row>
    <row r="398" spans="1:9" ht="20.25" customHeight="1">
      <c r="A398" s="840"/>
      <c r="B398" s="814"/>
      <c r="C398" s="220" t="s">
        <v>48</v>
      </c>
      <c r="D398" s="88">
        <v>16.63</v>
      </c>
      <c r="E398" s="88">
        <v>16.63</v>
      </c>
      <c r="F398" s="436"/>
      <c r="G398" s="425"/>
      <c r="H398" s="521"/>
      <c r="I398" s="188">
        <f t="shared" si="19"/>
        <v>1</v>
      </c>
    </row>
    <row r="399" spans="1:9" ht="20.25" customHeight="1">
      <c r="A399" s="840"/>
      <c r="B399" s="814"/>
      <c r="C399" s="220" t="s">
        <v>7</v>
      </c>
      <c r="D399" s="88">
        <v>200</v>
      </c>
      <c r="E399" s="88">
        <v>200</v>
      </c>
      <c r="F399" s="436"/>
      <c r="G399" s="425"/>
      <c r="H399" s="521"/>
      <c r="I399" s="188">
        <f t="shared" si="19"/>
        <v>1</v>
      </c>
    </row>
    <row r="400" spans="1:9" ht="20.25" customHeight="1">
      <c r="A400" s="840"/>
      <c r="B400" s="814"/>
      <c r="C400" s="220" t="s">
        <v>8</v>
      </c>
      <c r="D400" s="88"/>
      <c r="E400" s="88"/>
      <c r="F400" s="436"/>
      <c r="G400" s="425"/>
      <c r="H400" s="521"/>
      <c r="I400" s="768"/>
    </row>
    <row r="401" spans="1:9" ht="20.25" customHeight="1">
      <c r="A401" s="841"/>
      <c r="B401" s="815"/>
      <c r="C401" s="220" t="s">
        <v>49</v>
      </c>
      <c r="D401" s="88"/>
      <c r="E401" s="88"/>
      <c r="F401" s="436"/>
      <c r="G401" s="426"/>
      <c r="H401" s="522"/>
      <c r="I401" s="769"/>
    </row>
    <row r="402" spans="1:9" ht="15.75" customHeight="1">
      <c r="A402" s="850" t="s">
        <v>87</v>
      </c>
      <c r="B402" s="779" t="s">
        <v>88</v>
      </c>
      <c r="C402" s="220" t="s">
        <v>47</v>
      </c>
      <c r="D402" s="88">
        <v>6118.88</v>
      </c>
      <c r="E402" s="88">
        <v>6118.88</v>
      </c>
      <c r="F402" s="436" t="s">
        <v>89</v>
      </c>
      <c r="G402" s="424" t="s">
        <v>2138</v>
      </c>
      <c r="H402" s="779" t="s">
        <v>1231</v>
      </c>
      <c r="I402" s="188">
        <f t="shared" si="19"/>
        <v>1</v>
      </c>
    </row>
    <row r="403" spans="1:9" ht="13.5" customHeight="1">
      <c r="A403" s="851"/>
      <c r="B403" s="521"/>
      <c r="C403" s="220" t="s">
        <v>48</v>
      </c>
      <c r="D403" s="88">
        <v>6118.88</v>
      </c>
      <c r="E403" s="88">
        <v>6118.88</v>
      </c>
      <c r="F403" s="436"/>
      <c r="G403" s="425"/>
      <c r="H403" s="521"/>
      <c r="I403" s="188">
        <f t="shared" si="19"/>
        <v>1</v>
      </c>
    </row>
    <row r="404" spans="1:9" ht="13.5" customHeight="1">
      <c r="A404" s="851"/>
      <c r="B404" s="521"/>
      <c r="C404" s="220" t="s">
        <v>7</v>
      </c>
      <c r="D404" s="88"/>
      <c r="E404" s="88"/>
      <c r="F404" s="436"/>
      <c r="G404" s="425"/>
      <c r="H404" s="521"/>
      <c r="I404" s="768"/>
    </row>
    <row r="405" spans="1:9" ht="13.5" customHeight="1">
      <c r="A405" s="851"/>
      <c r="B405" s="521"/>
      <c r="C405" s="220" t="s">
        <v>8</v>
      </c>
      <c r="D405" s="88"/>
      <c r="E405" s="88"/>
      <c r="F405" s="436"/>
      <c r="G405" s="425"/>
      <c r="H405" s="521"/>
      <c r="I405" s="770"/>
    </row>
    <row r="406" spans="1:9" ht="13.5" customHeight="1">
      <c r="A406" s="852"/>
      <c r="B406" s="522"/>
      <c r="C406" s="220" t="s">
        <v>49</v>
      </c>
      <c r="D406" s="88"/>
      <c r="E406" s="88"/>
      <c r="F406" s="436"/>
      <c r="G406" s="426"/>
      <c r="H406" s="522"/>
      <c r="I406" s="769"/>
    </row>
    <row r="407" spans="1:9" ht="15.75">
      <c r="A407" s="848" t="s">
        <v>90</v>
      </c>
      <c r="B407" s="442" t="s">
        <v>91</v>
      </c>
      <c r="C407" s="220" t="s">
        <v>47</v>
      </c>
      <c r="D407" s="88">
        <v>10116.51</v>
      </c>
      <c r="E407" s="88">
        <v>10116.51</v>
      </c>
      <c r="F407" s="436"/>
      <c r="G407" s="424" t="s">
        <v>2139</v>
      </c>
      <c r="H407" s="779"/>
      <c r="I407" s="188">
        <f t="shared" si="19"/>
        <v>1</v>
      </c>
    </row>
    <row r="408" spans="1:9" ht="15.75">
      <c r="A408" s="848"/>
      <c r="B408" s="442"/>
      <c r="C408" s="220" t="s">
        <v>48</v>
      </c>
      <c r="D408" s="88">
        <v>10116.51</v>
      </c>
      <c r="E408" s="88">
        <v>10116.51</v>
      </c>
      <c r="F408" s="436"/>
      <c r="G408" s="425"/>
      <c r="H408" s="521"/>
      <c r="I408" s="188">
        <f t="shared" si="19"/>
        <v>1</v>
      </c>
    </row>
    <row r="409" spans="1:9" ht="15.75">
      <c r="A409" s="848"/>
      <c r="B409" s="442"/>
      <c r="C409" s="220" t="s">
        <v>7</v>
      </c>
      <c r="D409" s="88"/>
      <c r="E409" s="88"/>
      <c r="F409" s="436"/>
      <c r="G409" s="425"/>
      <c r="H409" s="521"/>
      <c r="I409" s="188"/>
    </row>
    <row r="410" spans="1:9" ht="15.75">
      <c r="A410" s="848"/>
      <c r="B410" s="442"/>
      <c r="C410" s="220" t="s">
        <v>8</v>
      </c>
      <c r="D410" s="88"/>
      <c r="E410" s="88"/>
      <c r="F410" s="436"/>
      <c r="G410" s="425"/>
      <c r="H410" s="521"/>
      <c r="I410" s="188"/>
    </row>
    <row r="411" spans="1:9" ht="15.75">
      <c r="A411" s="848"/>
      <c r="B411" s="442"/>
      <c r="C411" s="220" t="s">
        <v>49</v>
      </c>
      <c r="D411" s="88"/>
      <c r="E411" s="88"/>
      <c r="F411" s="436"/>
      <c r="G411" s="426"/>
      <c r="H411" s="522"/>
      <c r="I411" s="188"/>
    </row>
    <row r="412" spans="1:9" ht="15.75" customHeight="1">
      <c r="A412" s="761" t="s">
        <v>90</v>
      </c>
      <c r="B412" s="436" t="s">
        <v>112</v>
      </c>
      <c r="C412" s="220" t="s">
        <v>47</v>
      </c>
      <c r="D412" s="88"/>
      <c r="E412" s="88"/>
      <c r="F412" s="436" t="s">
        <v>111</v>
      </c>
      <c r="G412" s="424" t="s">
        <v>2140</v>
      </c>
      <c r="H412" s="424"/>
      <c r="I412" s="245"/>
    </row>
    <row r="413" spans="1:9" ht="16.5" customHeight="1">
      <c r="A413" s="761"/>
      <c r="B413" s="436"/>
      <c r="C413" s="220" t="s">
        <v>48</v>
      </c>
      <c r="D413" s="88"/>
      <c r="E413" s="88"/>
      <c r="F413" s="436"/>
      <c r="G413" s="425"/>
      <c r="H413" s="425"/>
      <c r="I413" s="245"/>
    </row>
    <row r="414" spans="1:9" ht="16.5" customHeight="1">
      <c r="A414" s="761"/>
      <c r="B414" s="436"/>
      <c r="C414" s="220" t="s">
        <v>7</v>
      </c>
      <c r="D414" s="88"/>
      <c r="E414" s="88"/>
      <c r="F414" s="436"/>
      <c r="G414" s="425"/>
      <c r="H414" s="425"/>
      <c r="I414" s="245"/>
    </row>
    <row r="415" spans="1:9" ht="16.5" customHeight="1">
      <c r="A415" s="761"/>
      <c r="B415" s="436"/>
      <c r="C415" s="220" t="s">
        <v>8</v>
      </c>
      <c r="D415" s="88"/>
      <c r="E415" s="88"/>
      <c r="F415" s="436"/>
      <c r="G415" s="425"/>
      <c r="H415" s="425"/>
      <c r="I415" s="245"/>
    </row>
    <row r="416" spans="1:9" ht="16.5" customHeight="1">
      <c r="A416" s="761"/>
      <c r="B416" s="436"/>
      <c r="C416" s="220" t="s">
        <v>49</v>
      </c>
      <c r="D416" s="88"/>
      <c r="E416" s="88"/>
      <c r="F416" s="436"/>
      <c r="G416" s="426"/>
      <c r="H416" s="426"/>
      <c r="I416" s="245"/>
    </row>
    <row r="417" spans="1:9" ht="16.5" customHeight="1">
      <c r="A417" s="572" t="s">
        <v>10</v>
      </c>
      <c r="B417" s="572"/>
      <c r="C417" s="258" t="s">
        <v>47</v>
      </c>
      <c r="D417" s="88">
        <f>D418+D419+D420</f>
        <v>128120.07</v>
      </c>
      <c r="E417" s="88">
        <f>E418+E419+E420</f>
        <v>128120.07</v>
      </c>
      <c r="F417" s="849"/>
      <c r="G417" s="838"/>
      <c r="H417" s="839"/>
      <c r="I417" s="259">
        <f t="shared" si="19"/>
        <v>1</v>
      </c>
    </row>
    <row r="418" spans="1:9" ht="13.5" customHeight="1">
      <c r="A418" s="572"/>
      <c r="B418" s="572"/>
      <c r="C418" s="258" t="s">
        <v>6</v>
      </c>
      <c r="D418" s="88">
        <f>D293+D333</f>
        <v>54691.55</v>
      </c>
      <c r="E418" s="88">
        <f>E293+E333</f>
        <v>54691.55</v>
      </c>
      <c r="F418" s="849"/>
      <c r="G418" s="838"/>
      <c r="H418" s="839"/>
      <c r="I418" s="259">
        <f t="shared" si="19"/>
        <v>1</v>
      </c>
    </row>
    <row r="419" spans="1:9" ht="13.5" customHeight="1">
      <c r="A419" s="572"/>
      <c r="B419" s="572"/>
      <c r="C419" s="258" t="s">
        <v>7</v>
      </c>
      <c r="D419" s="88">
        <f>D334+D294</f>
        <v>62266.92</v>
      </c>
      <c r="E419" s="88">
        <f>E334+E294</f>
        <v>62266.92</v>
      </c>
      <c r="F419" s="849"/>
      <c r="G419" s="838"/>
      <c r="H419" s="839"/>
      <c r="I419" s="259">
        <f t="shared" si="19"/>
        <v>1</v>
      </c>
    </row>
    <row r="420" spans="1:9" ht="13.5" customHeight="1">
      <c r="A420" s="572"/>
      <c r="B420" s="572"/>
      <c r="C420" s="258" t="s">
        <v>8</v>
      </c>
      <c r="D420" s="88">
        <v>11161.6</v>
      </c>
      <c r="E420" s="88">
        <v>11161.6</v>
      </c>
      <c r="F420" s="849"/>
      <c r="G420" s="838"/>
      <c r="H420" s="839"/>
      <c r="I420" s="259">
        <f t="shared" si="19"/>
        <v>1</v>
      </c>
    </row>
    <row r="421" spans="1:9" ht="13.5" customHeight="1">
      <c r="A421" s="572"/>
      <c r="B421" s="572"/>
      <c r="C421" s="258" t="s">
        <v>49</v>
      </c>
      <c r="D421" s="88">
        <v>0</v>
      </c>
      <c r="E421" s="88">
        <v>0</v>
      </c>
      <c r="F421" s="849"/>
      <c r="G421" s="838"/>
      <c r="H421" s="839"/>
      <c r="I421" s="259"/>
    </row>
    <row r="422" spans="1:9" ht="13.5" customHeight="1">
      <c r="A422" s="805" t="s">
        <v>93</v>
      </c>
      <c r="B422" s="805"/>
      <c r="C422" s="805"/>
      <c r="D422" s="805"/>
      <c r="E422" s="805"/>
      <c r="F422" s="805"/>
      <c r="G422" s="805"/>
      <c r="H422" s="805"/>
      <c r="I422" s="805"/>
    </row>
    <row r="423" spans="1:9" ht="26.25" customHeight="1">
      <c r="A423" s="442" t="s">
        <v>2151</v>
      </c>
      <c r="B423" s="442"/>
      <c r="C423" s="220" t="s">
        <v>47</v>
      </c>
      <c r="D423" s="88">
        <f>D424+D425</f>
        <v>263610.8</v>
      </c>
      <c r="E423" s="88">
        <f>E424+E425</f>
        <v>263607.90000000002</v>
      </c>
      <c r="F423" s="443"/>
      <c r="G423" s="781"/>
      <c r="H423" s="782"/>
      <c r="I423" s="188">
        <f>E423/D423</f>
        <v>0.99998899893327597</v>
      </c>
    </row>
    <row r="424" spans="1:9" ht="26.25" customHeight="1">
      <c r="A424" s="442"/>
      <c r="B424" s="442"/>
      <c r="C424" s="220" t="s">
        <v>48</v>
      </c>
      <c r="D424" s="88">
        <f>D429+D434+D439</f>
        <v>256012.67</v>
      </c>
      <c r="E424" s="88">
        <f>E429+E434+E439</f>
        <v>256009.77000000002</v>
      </c>
      <c r="F424" s="443"/>
      <c r="G424" s="442"/>
      <c r="H424" s="783"/>
      <c r="I424" s="188">
        <f t="shared" ref="I424:I461" si="20">E424/D424</f>
        <v>0.99998867243562595</v>
      </c>
    </row>
    <row r="425" spans="1:9" ht="26.25" customHeight="1">
      <c r="A425" s="442"/>
      <c r="B425" s="442"/>
      <c r="C425" s="220" t="s">
        <v>7</v>
      </c>
      <c r="D425" s="88">
        <v>7598.13</v>
      </c>
      <c r="E425" s="88">
        <v>7598.13</v>
      </c>
      <c r="F425" s="443"/>
      <c r="G425" s="442"/>
      <c r="H425" s="783"/>
      <c r="I425" s="188">
        <f t="shared" si="20"/>
        <v>1</v>
      </c>
    </row>
    <row r="426" spans="1:9" ht="26.25" customHeight="1">
      <c r="A426" s="442"/>
      <c r="B426" s="442"/>
      <c r="C426" s="220" t="s">
        <v>8</v>
      </c>
      <c r="D426" s="88"/>
      <c r="E426" s="88"/>
      <c r="F426" s="443"/>
      <c r="G426" s="442"/>
      <c r="H426" s="783"/>
      <c r="I426" s="768"/>
    </row>
    <row r="427" spans="1:9" ht="26.25" customHeight="1">
      <c r="A427" s="442"/>
      <c r="B427" s="442"/>
      <c r="C427" s="220" t="s">
        <v>49</v>
      </c>
      <c r="D427" s="88"/>
      <c r="E427" s="88"/>
      <c r="F427" s="443"/>
      <c r="G427" s="442"/>
      <c r="H427" s="783"/>
      <c r="I427" s="769"/>
    </row>
    <row r="428" spans="1:9" ht="13.5" customHeight="1">
      <c r="A428" s="598" t="s">
        <v>50</v>
      </c>
      <c r="B428" s="598" t="s">
        <v>94</v>
      </c>
      <c r="C428" s="220" t="s">
        <v>47</v>
      </c>
      <c r="D428" s="88">
        <v>154947.70000000001</v>
      </c>
      <c r="E428" s="88">
        <v>154947.70000000001</v>
      </c>
      <c r="F428" s="436" t="s">
        <v>2152</v>
      </c>
      <c r="G428" s="424" t="s">
        <v>2141</v>
      </c>
      <c r="H428" s="779" t="s">
        <v>1231</v>
      </c>
      <c r="I428" s="188">
        <f t="shared" si="20"/>
        <v>1</v>
      </c>
    </row>
    <row r="429" spans="1:9" ht="13.5" customHeight="1">
      <c r="A429" s="780"/>
      <c r="B429" s="598"/>
      <c r="C429" s="220" t="s">
        <v>48</v>
      </c>
      <c r="D429" s="88">
        <v>147348.48000000001</v>
      </c>
      <c r="E429" s="88">
        <v>147348.48000000001</v>
      </c>
      <c r="F429" s="436"/>
      <c r="G429" s="425"/>
      <c r="H429" s="521"/>
      <c r="I429" s="188">
        <f t="shared" si="20"/>
        <v>1</v>
      </c>
    </row>
    <row r="430" spans="1:9" ht="13.5" customHeight="1">
      <c r="A430" s="780"/>
      <c r="B430" s="598"/>
      <c r="C430" s="220" t="s">
        <v>7</v>
      </c>
      <c r="D430" s="88">
        <v>7598.13</v>
      </c>
      <c r="E430" s="88">
        <v>7598.13</v>
      </c>
      <c r="F430" s="436"/>
      <c r="G430" s="425"/>
      <c r="H430" s="521"/>
      <c r="I430" s="188">
        <f t="shared" si="20"/>
        <v>1</v>
      </c>
    </row>
    <row r="431" spans="1:9" ht="13.5" customHeight="1">
      <c r="A431" s="780"/>
      <c r="B431" s="598"/>
      <c r="C431" s="220" t="s">
        <v>8</v>
      </c>
      <c r="D431" s="88"/>
      <c r="E431" s="88"/>
      <c r="F431" s="436"/>
      <c r="G431" s="425"/>
      <c r="H431" s="521"/>
      <c r="I431" s="768"/>
    </row>
    <row r="432" spans="1:9" ht="13.5" customHeight="1">
      <c r="A432" s="780"/>
      <c r="B432" s="598"/>
      <c r="C432" s="220" t="s">
        <v>49</v>
      </c>
      <c r="D432" s="88"/>
      <c r="E432" s="88"/>
      <c r="F432" s="436"/>
      <c r="G432" s="426"/>
      <c r="H432" s="522"/>
      <c r="I432" s="769"/>
    </row>
    <row r="433" spans="1:9" ht="13.5" customHeight="1">
      <c r="A433" s="442" t="s">
        <v>55</v>
      </c>
      <c r="B433" s="442" t="s">
        <v>95</v>
      </c>
      <c r="C433" s="220" t="s">
        <v>47</v>
      </c>
      <c r="D433" s="88">
        <v>44929.48</v>
      </c>
      <c r="E433" s="88">
        <v>44929.48</v>
      </c>
      <c r="F433" s="436" t="s">
        <v>2153</v>
      </c>
      <c r="G433" s="424" t="s">
        <v>374</v>
      </c>
      <c r="H433" s="779" t="s">
        <v>1231</v>
      </c>
      <c r="I433" s="188">
        <f t="shared" si="20"/>
        <v>1</v>
      </c>
    </row>
    <row r="434" spans="1:9" ht="13.5" customHeight="1">
      <c r="A434" s="442"/>
      <c r="B434" s="442"/>
      <c r="C434" s="220" t="s">
        <v>48</v>
      </c>
      <c r="D434" s="88">
        <v>44929.48</v>
      </c>
      <c r="E434" s="88">
        <v>44929.48</v>
      </c>
      <c r="F434" s="436"/>
      <c r="G434" s="425"/>
      <c r="H434" s="521"/>
      <c r="I434" s="188">
        <f t="shared" si="20"/>
        <v>1</v>
      </c>
    </row>
    <row r="435" spans="1:9" ht="13.5" customHeight="1">
      <c r="A435" s="442"/>
      <c r="B435" s="442"/>
      <c r="C435" s="220" t="s">
        <v>7</v>
      </c>
      <c r="D435" s="88"/>
      <c r="E435" s="88"/>
      <c r="F435" s="436"/>
      <c r="G435" s="425"/>
      <c r="H435" s="521"/>
      <c r="I435" s="768"/>
    </row>
    <row r="436" spans="1:9" ht="13.5" customHeight="1">
      <c r="A436" s="442"/>
      <c r="B436" s="442"/>
      <c r="C436" s="220" t="s">
        <v>8</v>
      </c>
      <c r="D436" s="88"/>
      <c r="E436" s="88"/>
      <c r="F436" s="436"/>
      <c r="G436" s="425"/>
      <c r="H436" s="521"/>
      <c r="I436" s="770"/>
    </row>
    <row r="437" spans="1:9" ht="13.5" customHeight="1">
      <c r="A437" s="442"/>
      <c r="B437" s="442"/>
      <c r="C437" s="220" t="s">
        <v>49</v>
      </c>
      <c r="D437" s="88"/>
      <c r="E437" s="88"/>
      <c r="F437" s="436"/>
      <c r="G437" s="426"/>
      <c r="H437" s="522"/>
      <c r="I437" s="769"/>
    </row>
    <row r="438" spans="1:9" ht="15.75">
      <c r="A438" s="442" t="s">
        <v>57</v>
      </c>
      <c r="B438" s="442" t="s">
        <v>96</v>
      </c>
      <c r="C438" s="220" t="s">
        <v>47</v>
      </c>
      <c r="D438" s="88">
        <v>63734.71</v>
      </c>
      <c r="E438" s="88">
        <v>63731.81</v>
      </c>
      <c r="F438" s="436" t="s">
        <v>2154</v>
      </c>
      <c r="G438" s="424" t="s">
        <v>2142</v>
      </c>
      <c r="H438" s="779" t="s">
        <v>1231</v>
      </c>
      <c r="I438" s="188">
        <f t="shared" si="20"/>
        <v>0.9999544988907928</v>
      </c>
    </row>
    <row r="439" spans="1:9" ht="15.75">
      <c r="A439" s="442"/>
      <c r="B439" s="442"/>
      <c r="C439" s="220" t="s">
        <v>48</v>
      </c>
      <c r="D439" s="88">
        <v>63734.71</v>
      </c>
      <c r="E439" s="88">
        <v>63731.81</v>
      </c>
      <c r="F439" s="436"/>
      <c r="G439" s="425"/>
      <c r="H439" s="521"/>
      <c r="I439" s="188">
        <f t="shared" si="20"/>
        <v>0.9999544988907928</v>
      </c>
    </row>
    <row r="440" spans="1:9" ht="15.75">
      <c r="A440" s="442"/>
      <c r="B440" s="442"/>
      <c r="C440" s="220" t="s">
        <v>7</v>
      </c>
      <c r="D440" s="88"/>
      <c r="E440" s="88"/>
      <c r="F440" s="436"/>
      <c r="G440" s="425"/>
      <c r="H440" s="521"/>
      <c r="I440" s="768"/>
    </row>
    <row r="441" spans="1:9" ht="15.75">
      <c r="A441" s="442"/>
      <c r="B441" s="442"/>
      <c r="C441" s="220" t="s">
        <v>8</v>
      </c>
      <c r="D441" s="88"/>
      <c r="E441" s="88"/>
      <c r="F441" s="436"/>
      <c r="G441" s="425"/>
      <c r="H441" s="521"/>
      <c r="I441" s="770"/>
    </row>
    <row r="442" spans="1:9" ht="15.75">
      <c r="A442" s="442"/>
      <c r="B442" s="442"/>
      <c r="C442" s="220" t="s">
        <v>49</v>
      </c>
      <c r="D442" s="88"/>
      <c r="E442" s="88"/>
      <c r="F442" s="436"/>
      <c r="G442" s="426"/>
      <c r="H442" s="522"/>
      <c r="I442" s="769"/>
    </row>
    <row r="443" spans="1:9" ht="15.75">
      <c r="A443" s="598" t="s">
        <v>2207</v>
      </c>
      <c r="B443" s="598"/>
      <c r="C443" s="220" t="s">
        <v>47</v>
      </c>
      <c r="D443" s="88">
        <f>D444+D445</f>
        <v>12857.86</v>
      </c>
      <c r="E443" s="88">
        <f>E444+E445</f>
        <v>12857.86</v>
      </c>
      <c r="F443" s="436"/>
      <c r="G443" s="844"/>
      <c r="H443" s="845"/>
      <c r="I443" s="188">
        <f t="shared" si="20"/>
        <v>1</v>
      </c>
    </row>
    <row r="444" spans="1:9" ht="15.75">
      <c r="A444" s="598"/>
      <c r="B444" s="598"/>
      <c r="C444" s="220" t="s">
        <v>48</v>
      </c>
      <c r="D444" s="88">
        <v>12664.57</v>
      </c>
      <c r="E444" s="88">
        <v>12664.57</v>
      </c>
      <c r="F444" s="436"/>
      <c r="G444" s="844"/>
      <c r="H444" s="846"/>
      <c r="I444" s="188">
        <f t="shared" si="20"/>
        <v>1</v>
      </c>
    </row>
    <row r="445" spans="1:9" ht="15.75">
      <c r="A445" s="598"/>
      <c r="B445" s="598"/>
      <c r="C445" s="220" t="s">
        <v>7</v>
      </c>
      <c r="D445" s="88">
        <v>193.29</v>
      </c>
      <c r="E445" s="88">
        <v>193.29</v>
      </c>
      <c r="F445" s="436"/>
      <c r="G445" s="844"/>
      <c r="H445" s="846"/>
      <c r="I445" s="188">
        <f t="shared" si="20"/>
        <v>1</v>
      </c>
    </row>
    <row r="446" spans="1:9" ht="15.75">
      <c r="A446" s="598"/>
      <c r="B446" s="598"/>
      <c r="C446" s="220" t="s">
        <v>8</v>
      </c>
      <c r="D446" s="88"/>
      <c r="E446" s="88"/>
      <c r="F446" s="436"/>
      <c r="G446" s="844"/>
      <c r="H446" s="846"/>
      <c r="I446" s="768"/>
    </row>
    <row r="447" spans="1:9" ht="15.75">
      <c r="A447" s="598"/>
      <c r="B447" s="598"/>
      <c r="C447" s="220" t="s">
        <v>49</v>
      </c>
      <c r="D447" s="88"/>
      <c r="E447" s="88"/>
      <c r="F447" s="436"/>
      <c r="G447" s="844"/>
      <c r="H447" s="847"/>
      <c r="I447" s="769"/>
    </row>
    <row r="448" spans="1:9" ht="13.5" customHeight="1">
      <c r="A448" s="848" t="s">
        <v>97</v>
      </c>
      <c r="B448" s="442" t="s">
        <v>98</v>
      </c>
      <c r="C448" s="220" t="s">
        <v>47</v>
      </c>
      <c r="D448" s="88">
        <f>D449+D450</f>
        <v>12857.86</v>
      </c>
      <c r="E448" s="88">
        <f>E449+E450</f>
        <v>12857.86</v>
      </c>
      <c r="F448" s="436" t="s">
        <v>99</v>
      </c>
      <c r="G448" s="424" t="s">
        <v>2143</v>
      </c>
      <c r="H448" s="779" t="s">
        <v>1231</v>
      </c>
      <c r="I448" s="188">
        <f t="shared" si="20"/>
        <v>1</v>
      </c>
    </row>
    <row r="449" spans="1:9" ht="13.5" customHeight="1">
      <c r="A449" s="848"/>
      <c r="B449" s="442"/>
      <c r="C449" s="220" t="s">
        <v>48</v>
      </c>
      <c r="D449" s="88">
        <v>12664.57</v>
      </c>
      <c r="E449" s="88">
        <v>12664.57</v>
      </c>
      <c r="F449" s="436"/>
      <c r="G449" s="425"/>
      <c r="H449" s="521"/>
      <c r="I449" s="188">
        <f t="shared" si="20"/>
        <v>1</v>
      </c>
    </row>
    <row r="450" spans="1:9" ht="13.5" customHeight="1">
      <c r="A450" s="848"/>
      <c r="B450" s="442"/>
      <c r="C450" s="220" t="s">
        <v>7</v>
      </c>
      <c r="D450" s="88">
        <v>193.29</v>
      </c>
      <c r="E450" s="88">
        <v>193.29</v>
      </c>
      <c r="F450" s="436"/>
      <c r="G450" s="425"/>
      <c r="H450" s="521"/>
      <c r="I450" s="188">
        <f t="shared" si="20"/>
        <v>1</v>
      </c>
    </row>
    <row r="451" spans="1:9" ht="13.5" customHeight="1">
      <c r="A451" s="848"/>
      <c r="B451" s="442"/>
      <c r="C451" s="220" t="s">
        <v>8</v>
      </c>
      <c r="D451" s="88"/>
      <c r="E451" s="88"/>
      <c r="F451" s="436"/>
      <c r="G451" s="425"/>
      <c r="H451" s="521"/>
      <c r="I451" s="768"/>
    </row>
    <row r="452" spans="1:9" ht="13.5" customHeight="1">
      <c r="A452" s="848"/>
      <c r="B452" s="442"/>
      <c r="C452" s="220" t="s">
        <v>49</v>
      </c>
      <c r="D452" s="88"/>
      <c r="E452" s="88"/>
      <c r="F452" s="436"/>
      <c r="G452" s="426"/>
      <c r="H452" s="522"/>
      <c r="I452" s="769"/>
    </row>
    <row r="453" spans="1:9" ht="15.75">
      <c r="A453" s="572" t="s">
        <v>11</v>
      </c>
      <c r="B453" s="572"/>
      <c r="C453" s="220" t="s">
        <v>47</v>
      </c>
      <c r="D453" s="88">
        <f>D454+D455</f>
        <v>276468.65999999997</v>
      </c>
      <c r="E453" s="88">
        <f>E454+E455</f>
        <v>276465.76</v>
      </c>
      <c r="F453" s="791"/>
      <c r="G453" s="792"/>
      <c r="H453" s="786"/>
      <c r="I453" s="245">
        <f t="shared" si="20"/>
        <v>0.99998951056513974</v>
      </c>
    </row>
    <row r="454" spans="1:9" ht="15.75">
      <c r="A454" s="572"/>
      <c r="B454" s="572"/>
      <c r="C454" s="220" t="s">
        <v>48</v>
      </c>
      <c r="D454" s="88">
        <f>D424+D444</f>
        <v>268677.24</v>
      </c>
      <c r="E454" s="88">
        <f>E424+E444</f>
        <v>268674.34000000003</v>
      </c>
      <c r="F454" s="791"/>
      <c r="G454" s="792"/>
      <c r="H454" s="787"/>
      <c r="I454" s="245">
        <f t="shared" si="20"/>
        <v>0.99998920638011624</v>
      </c>
    </row>
    <row r="455" spans="1:9" ht="15.75">
      <c r="A455" s="572"/>
      <c r="B455" s="572"/>
      <c r="C455" s="220" t="s">
        <v>7</v>
      </c>
      <c r="D455" s="88">
        <f>D425+D445</f>
        <v>7791.42</v>
      </c>
      <c r="E455" s="88">
        <f>E425+E445</f>
        <v>7791.42</v>
      </c>
      <c r="F455" s="791"/>
      <c r="G455" s="792"/>
      <c r="H455" s="787"/>
      <c r="I455" s="245">
        <f t="shared" si="20"/>
        <v>1</v>
      </c>
    </row>
    <row r="456" spans="1:9" ht="15.75">
      <c r="A456" s="572"/>
      <c r="B456" s="572"/>
      <c r="C456" s="220" t="s">
        <v>8</v>
      </c>
      <c r="D456" s="88"/>
      <c r="E456" s="88"/>
      <c r="F456" s="791"/>
      <c r="G456" s="792"/>
      <c r="H456" s="787"/>
      <c r="I456" s="771"/>
    </row>
    <row r="457" spans="1:9" ht="15.75">
      <c r="A457" s="572"/>
      <c r="B457" s="572"/>
      <c r="C457" s="220" t="s">
        <v>49</v>
      </c>
      <c r="D457" s="88"/>
      <c r="E457" s="88"/>
      <c r="F457" s="791"/>
      <c r="G457" s="792"/>
      <c r="H457" s="788"/>
      <c r="I457" s="772"/>
    </row>
    <row r="458" spans="1:9" ht="15.75">
      <c r="A458" s="588" t="s">
        <v>619</v>
      </c>
      <c r="B458" s="588"/>
      <c r="C458" s="222" t="s">
        <v>47</v>
      </c>
      <c r="D458" s="199">
        <f>D417+D453</f>
        <v>404588.73</v>
      </c>
      <c r="E458" s="199">
        <f>E417+E453</f>
        <v>404585.83</v>
      </c>
      <c r="F458" s="793"/>
      <c r="G458" s="793"/>
      <c r="H458" s="789"/>
      <c r="I458" s="260">
        <f t="shared" si="20"/>
        <v>0.99999283222743263</v>
      </c>
    </row>
    <row r="459" spans="1:9" ht="15.75">
      <c r="A459" s="588"/>
      <c r="B459" s="588"/>
      <c r="C459" s="222" t="s">
        <v>48</v>
      </c>
      <c r="D459" s="199">
        <f t="shared" ref="D459:E462" si="21">D418+D454</f>
        <v>323368.78999999998</v>
      </c>
      <c r="E459" s="199">
        <f t="shared" si="21"/>
        <v>323365.89</v>
      </c>
      <c r="F459" s="793"/>
      <c r="G459" s="793"/>
      <c r="H459" s="790"/>
      <c r="I459" s="260">
        <f t="shared" si="20"/>
        <v>0.99999103191127392</v>
      </c>
    </row>
    <row r="460" spans="1:9" ht="15.75">
      <c r="A460" s="588"/>
      <c r="B460" s="588"/>
      <c r="C460" s="222" t="s">
        <v>7</v>
      </c>
      <c r="D460" s="199">
        <f t="shared" si="21"/>
        <v>70058.34</v>
      </c>
      <c r="E460" s="199">
        <f t="shared" si="21"/>
        <v>70058.34</v>
      </c>
      <c r="F460" s="793"/>
      <c r="G460" s="793"/>
      <c r="H460" s="790"/>
      <c r="I460" s="260">
        <f t="shared" si="20"/>
        <v>1</v>
      </c>
    </row>
    <row r="461" spans="1:9" ht="15.75">
      <c r="A461" s="588"/>
      <c r="B461" s="588"/>
      <c r="C461" s="222" t="s">
        <v>8</v>
      </c>
      <c r="D461" s="199">
        <f t="shared" si="21"/>
        <v>11161.6</v>
      </c>
      <c r="E461" s="199">
        <f t="shared" si="21"/>
        <v>11161.6</v>
      </c>
      <c r="F461" s="793"/>
      <c r="G461" s="793"/>
      <c r="H461" s="790"/>
      <c r="I461" s="260">
        <f t="shared" si="20"/>
        <v>1</v>
      </c>
    </row>
    <row r="462" spans="1:9" ht="15.75">
      <c r="A462" s="588"/>
      <c r="B462" s="588"/>
      <c r="C462" s="222" t="s">
        <v>49</v>
      </c>
      <c r="D462" s="199">
        <f t="shared" si="21"/>
        <v>0</v>
      </c>
      <c r="E462" s="199">
        <f t="shared" si="21"/>
        <v>0</v>
      </c>
      <c r="F462" s="793"/>
      <c r="G462" s="793"/>
      <c r="H462" s="790"/>
      <c r="I462" s="260"/>
    </row>
    <row r="463" spans="1:9" ht="13.5" customHeight="1">
      <c r="A463" s="440" t="s">
        <v>898</v>
      </c>
      <c r="B463" s="440"/>
      <c r="C463" s="440"/>
      <c r="D463" s="440"/>
      <c r="E463" s="440"/>
      <c r="F463" s="440"/>
      <c r="G463" s="440"/>
      <c r="H463" s="440"/>
      <c r="I463" s="440"/>
    </row>
    <row r="464" spans="1:9" ht="15.75">
      <c r="A464" s="702" t="s">
        <v>1019</v>
      </c>
      <c r="B464" s="703"/>
      <c r="C464" s="703"/>
      <c r="D464" s="703"/>
      <c r="E464" s="703"/>
      <c r="F464" s="703"/>
      <c r="G464" s="703"/>
      <c r="H464" s="703"/>
      <c r="I464" s="704"/>
    </row>
    <row r="465" spans="1:9" ht="22.5" customHeight="1">
      <c r="A465" s="689">
        <v>1</v>
      </c>
      <c r="B465" s="442" t="s">
        <v>899</v>
      </c>
      <c r="C465" s="220" t="s">
        <v>6</v>
      </c>
      <c r="D465" s="5">
        <v>1792.08</v>
      </c>
      <c r="E465" s="5">
        <v>1792.08</v>
      </c>
      <c r="F465" s="572" t="s">
        <v>900</v>
      </c>
      <c r="G465" s="690" t="s">
        <v>900</v>
      </c>
      <c r="H465" s="572"/>
      <c r="I465" s="188">
        <f>E465/D465</f>
        <v>1</v>
      </c>
    </row>
    <row r="466" spans="1:9" ht="22.5" customHeight="1">
      <c r="A466" s="689"/>
      <c r="B466" s="442"/>
      <c r="C466" s="220" t="s">
        <v>7</v>
      </c>
      <c r="D466" s="5">
        <v>721.39</v>
      </c>
      <c r="E466" s="5">
        <v>721.39</v>
      </c>
      <c r="F466" s="572"/>
      <c r="G466" s="690"/>
      <c r="H466" s="601"/>
      <c r="I466" s="188">
        <f t="shared" ref="I466:I529" si="22">E466/D466</f>
        <v>1</v>
      </c>
    </row>
    <row r="467" spans="1:9" ht="22.5" customHeight="1">
      <c r="A467" s="689"/>
      <c r="B467" s="442"/>
      <c r="C467" s="220" t="s">
        <v>8</v>
      </c>
      <c r="D467" s="5"/>
      <c r="E467" s="5"/>
      <c r="F467" s="572"/>
      <c r="G467" s="690"/>
      <c r="H467" s="601"/>
      <c r="I467" s="188"/>
    </row>
    <row r="468" spans="1:9" ht="22.5" customHeight="1">
      <c r="A468" s="689"/>
      <c r="B468" s="442"/>
      <c r="C468" s="220" t="s">
        <v>12</v>
      </c>
      <c r="D468" s="5">
        <v>100</v>
      </c>
      <c r="E468" s="5">
        <v>100</v>
      </c>
      <c r="F468" s="572"/>
      <c r="G468" s="690"/>
      <c r="H468" s="601"/>
      <c r="I468" s="188">
        <f t="shared" si="22"/>
        <v>1</v>
      </c>
    </row>
    <row r="469" spans="1:9" ht="22.5" customHeight="1">
      <c r="A469" s="689"/>
      <c r="B469" s="442"/>
      <c r="C469" s="220" t="s">
        <v>9</v>
      </c>
      <c r="D469" s="5">
        <f>D465+D466+D467+D468</f>
        <v>2613.4699999999998</v>
      </c>
      <c r="E469" s="5">
        <f>E465+E466+E467+E468</f>
        <v>2613.4699999999998</v>
      </c>
      <c r="F469" s="572"/>
      <c r="G469" s="690"/>
      <c r="H469" s="601"/>
      <c r="I469" s="188">
        <f t="shared" si="22"/>
        <v>1</v>
      </c>
    </row>
    <row r="470" spans="1:9" ht="28.5" customHeight="1">
      <c r="A470" s="689">
        <v>2</v>
      </c>
      <c r="B470" s="442" t="s">
        <v>901</v>
      </c>
      <c r="C470" s="220" t="s">
        <v>6</v>
      </c>
      <c r="D470" s="5">
        <v>1508.23</v>
      </c>
      <c r="E470" s="5">
        <v>1508.23</v>
      </c>
      <c r="F470" s="572" t="s">
        <v>902</v>
      </c>
      <c r="G470" s="690" t="s">
        <v>902</v>
      </c>
      <c r="H470" s="572"/>
      <c r="I470" s="188">
        <f t="shared" si="22"/>
        <v>1</v>
      </c>
    </row>
    <row r="471" spans="1:9" ht="28.5" customHeight="1">
      <c r="A471" s="689"/>
      <c r="B471" s="442"/>
      <c r="C471" s="220" t="s">
        <v>7</v>
      </c>
      <c r="D471" s="5">
        <v>202.46299999999999</v>
      </c>
      <c r="E471" s="5">
        <v>202.46299999999999</v>
      </c>
      <c r="F471" s="572"/>
      <c r="G471" s="690"/>
      <c r="H471" s="601"/>
      <c r="I471" s="188">
        <f t="shared" si="22"/>
        <v>1</v>
      </c>
    </row>
    <row r="472" spans="1:9" ht="28.5" customHeight="1">
      <c r="A472" s="689"/>
      <c r="B472" s="442"/>
      <c r="C472" s="220" t="s">
        <v>8</v>
      </c>
      <c r="D472" s="5"/>
      <c r="E472" s="5"/>
      <c r="F472" s="572"/>
      <c r="G472" s="690"/>
      <c r="H472" s="601"/>
      <c r="I472" s="188"/>
    </row>
    <row r="473" spans="1:9" ht="28.5" customHeight="1">
      <c r="A473" s="689"/>
      <c r="B473" s="442"/>
      <c r="C473" s="220" t="s">
        <v>12</v>
      </c>
      <c r="D473" s="5">
        <v>100</v>
      </c>
      <c r="E473" s="5">
        <v>100</v>
      </c>
      <c r="F473" s="572"/>
      <c r="G473" s="690"/>
      <c r="H473" s="601"/>
      <c r="I473" s="188">
        <f t="shared" si="22"/>
        <v>1</v>
      </c>
    </row>
    <row r="474" spans="1:9" ht="28.5" customHeight="1">
      <c r="A474" s="689"/>
      <c r="B474" s="442"/>
      <c r="C474" s="220" t="s">
        <v>9</v>
      </c>
      <c r="D474" s="5">
        <f>D470+D471+D472+D473</f>
        <v>1810.693</v>
      </c>
      <c r="E474" s="5">
        <f>E470+E471+E472+E473</f>
        <v>1810.693</v>
      </c>
      <c r="F474" s="572"/>
      <c r="G474" s="690"/>
      <c r="H474" s="601"/>
      <c r="I474" s="188">
        <f t="shared" si="22"/>
        <v>1</v>
      </c>
    </row>
    <row r="475" spans="1:9" ht="18.75" customHeight="1">
      <c r="A475" s="689">
        <v>3</v>
      </c>
      <c r="B475" s="442" t="s">
        <v>903</v>
      </c>
      <c r="C475" s="220" t="s">
        <v>6</v>
      </c>
      <c r="D475" s="5">
        <v>1633.55</v>
      </c>
      <c r="E475" s="5">
        <v>1633.55</v>
      </c>
      <c r="F475" s="572" t="s">
        <v>904</v>
      </c>
      <c r="G475" s="690" t="s">
        <v>904</v>
      </c>
      <c r="H475" s="572"/>
      <c r="I475" s="188">
        <f t="shared" si="22"/>
        <v>1</v>
      </c>
    </row>
    <row r="476" spans="1:9" ht="18.75" customHeight="1">
      <c r="A476" s="689"/>
      <c r="B476" s="442"/>
      <c r="C476" s="220" t="s">
        <v>7</v>
      </c>
      <c r="D476" s="5">
        <v>607.39</v>
      </c>
      <c r="E476" s="5">
        <v>607.39</v>
      </c>
      <c r="F476" s="572"/>
      <c r="G476" s="690"/>
      <c r="H476" s="601"/>
      <c r="I476" s="188">
        <f t="shared" si="22"/>
        <v>1</v>
      </c>
    </row>
    <row r="477" spans="1:9" s="246" customFormat="1" ht="18.75" customHeight="1">
      <c r="A477" s="689"/>
      <c r="B477" s="442"/>
      <c r="C477" s="220" t="s">
        <v>8</v>
      </c>
      <c r="D477" s="5"/>
      <c r="E477" s="5"/>
      <c r="F477" s="572"/>
      <c r="G477" s="690"/>
      <c r="H477" s="601"/>
      <c r="I477" s="188"/>
    </row>
    <row r="478" spans="1:9" s="246" customFormat="1" ht="18.75" customHeight="1">
      <c r="A478" s="689"/>
      <c r="B478" s="442"/>
      <c r="C478" s="220" t="s">
        <v>12</v>
      </c>
      <c r="D478" s="5">
        <v>100</v>
      </c>
      <c r="E478" s="5">
        <v>100</v>
      </c>
      <c r="F478" s="572"/>
      <c r="G478" s="690"/>
      <c r="H478" s="601"/>
      <c r="I478" s="188">
        <f t="shared" si="22"/>
        <v>1</v>
      </c>
    </row>
    <row r="479" spans="1:9" s="246" customFormat="1" ht="18.75" customHeight="1">
      <c r="A479" s="689"/>
      <c r="B479" s="442"/>
      <c r="C479" s="220" t="s">
        <v>9</v>
      </c>
      <c r="D479" s="5">
        <f>D475+D476+D477+D478</f>
        <v>2340.94</v>
      </c>
      <c r="E479" s="5">
        <f>E475+E476+E477+E478</f>
        <v>2340.94</v>
      </c>
      <c r="F479" s="572"/>
      <c r="G479" s="690"/>
      <c r="H479" s="601"/>
      <c r="I479" s="188">
        <f t="shared" si="22"/>
        <v>1</v>
      </c>
    </row>
    <row r="480" spans="1:9" s="246" customFormat="1" ht="26.25" customHeight="1">
      <c r="A480" s="689">
        <v>4</v>
      </c>
      <c r="B480" s="442" t="s">
        <v>905</v>
      </c>
      <c r="C480" s="220" t="s">
        <v>6</v>
      </c>
      <c r="D480" s="5">
        <v>2168.9299999999998</v>
      </c>
      <c r="E480" s="5">
        <v>2168.9299999999998</v>
      </c>
      <c r="F480" s="572" t="s">
        <v>906</v>
      </c>
      <c r="G480" s="690" t="s">
        <v>906</v>
      </c>
      <c r="H480" s="572"/>
      <c r="I480" s="188">
        <f t="shared" si="22"/>
        <v>1</v>
      </c>
    </row>
    <row r="481" spans="1:9" s="246" customFormat="1" ht="26.25" customHeight="1">
      <c r="A481" s="689"/>
      <c r="B481" s="442"/>
      <c r="C481" s="220" t="s">
        <v>7</v>
      </c>
      <c r="D481" s="5">
        <v>708.62099999999998</v>
      </c>
      <c r="E481" s="5">
        <v>708.62099999999998</v>
      </c>
      <c r="F481" s="572"/>
      <c r="G481" s="690"/>
      <c r="H481" s="601"/>
      <c r="I481" s="188">
        <f t="shared" si="22"/>
        <v>1</v>
      </c>
    </row>
    <row r="482" spans="1:9" s="246" customFormat="1" ht="26.25" customHeight="1">
      <c r="A482" s="689"/>
      <c r="B482" s="442"/>
      <c r="C482" s="220" t="s">
        <v>8</v>
      </c>
      <c r="D482" s="5"/>
      <c r="E482" s="5"/>
      <c r="F482" s="572"/>
      <c r="G482" s="690"/>
      <c r="H482" s="601"/>
      <c r="I482" s="188"/>
    </row>
    <row r="483" spans="1:9" s="246" customFormat="1" ht="26.25" customHeight="1">
      <c r="A483" s="689"/>
      <c r="B483" s="442"/>
      <c r="C483" s="220" t="s">
        <v>12</v>
      </c>
      <c r="D483" s="5">
        <v>100</v>
      </c>
      <c r="E483" s="5">
        <v>100</v>
      </c>
      <c r="F483" s="572"/>
      <c r="G483" s="690"/>
      <c r="H483" s="601"/>
      <c r="I483" s="188">
        <f t="shared" si="22"/>
        <v>1</v>
      </c>
    </row>
    <row r="484" spans="1:9" s="246" customFormat="1" ht="26.25" customHeight="1">
      <c r="A484" s="689"/>
      <c r="B484" s="442"/>
      <c r="C484" s="220" t="s">
        <v>9</v>
      </c>
      <c r="D484" s="5">
        <f>D480+D481+D482+D483</f>
        <v>2977.5509999999999</v>
      </c>
      <c r="E484" s="5">
        <f>E480+E481+E482+E483</f>
        <v>2977.5509999999999</v>
      </c>
      <c r="F484" s="572"/>
      <c r="G484" s="690"/>
      <c r="H484" s="601"/>
      <c r="I484" s="188">
        <f t="shared" si="22"/>
        <v>1</v>
      </c>
    </row>
    <row r="485" spans="1:9" s="246" customFormat="1" ht="15.75">
      <c r="A485" s="689">
        <v>5</v>
      </c>
      <c r="B485" s="442" t="s">
        <v>907</v>
      </c>
      <c r="C485" s="220" t="s">
        <v>6</v>
      </c>
      <c r="D485" s="5">
        <v>7567.3130000000001</v>
      </c>
      <c r="E485" s="5">
        <v>7567.3130000000001</v>
      </c>
      <c r="F485" s="572" t="s">
        <v>908</v>
      </c>
      <c r="G485" s="690" t="s">
        <v>908</v>
      </c>
      <c r="H485" s="572"/>
      <c r="I485" s="188">
        <f t="shared" si="22"/>
        <v>1</v>
      </c>
    </row>
    <row r="486" spans="1:9" s="246" customFormat="1" ht="15.75">
      <c r="A486" s="689"/>
      <c r="B486" s="442"/>
      <c r="C486" s="220" t="s">
        <v>7</v>
      </c>
      <c r="D486" s="5"/>
      <c r="E486" s="5"/>
      <c r="F486" s="572"/>
      <c r="G486" s="690"/>
      <c r="H486" s="601"/>
      <c r="I486" s="188"/>
    </row>
    <row r="487" spans="1:9" ht="15.75">
      <c r="A487" s="689"/>
      <c r="B487" s="442"/>
      <c r="C487" s="220" t="s">
        <v>8</v>
      </c>
      <c r="D487" s="5"/>
      <c r="E487" s="5"/>
      <c r="F487" s="572"/>
      <c r="G487" s="690"/>
      <c r="H487" s="601"/>
      <c r="I487" s="188"/>
    </row>
    <row r="488" spans="1:9" ht="15.75">
      <c r="A488" s="689"/>
      <c r="B488" s="442"/>
      <c r="C488" s="220" t="s">
        <v>12</v>
      </c>
      <c r="D488" s="5">
        <v>655.20000000000005</v>
      </c>
      <c r="E488" s="5">
        <v>655.20000000000005</v>
      </c>
      <c r="F488" s="572"/>
      <c r="G488" s="690"/>
      <c r="H488" s="601"/>
      <c r="I488" s="188">
        <f t="shared" si="22"/>
        <v>1</v>
      </c>
    </row>
    <row r="489" spans="1:9" ht="15.75">
      <c r="A489" s="689"/>
      <c r="B489" s="442"/>
      <c r="C489" s="220" t="s">
        <v>9</v>
      </c>
      <c r="D489" s="5">
        <f>D485+D486+D487+D488</f>
        <v>8222.5130000000008</v>
      </c>
      <c r="E489" s="5">
        <f>E485+E486+E487+E488</f>
        <v>8222.5130000000008</v>
      </c>
      <c r="F489" s="572"/>
      <c r="G489" s="690"/>
      <c r="H489" s="601"/>
      <c r="I489" s="188">
        <f t="shared" si="22"/>
        <v>1</v>
      </c>
    </row>
    <row r="490" spans="1:9" ht="13.5" customHeight="1">
      <c r="A490" s="689">
        <v>6</v>
      </c>
      <c r="B490" s="442" t="s">
        <v>909</v>
      </c>
      <c r="C490" s="220" t="s">
        <v>6</v>
      </c>
      <c r="D490" s="5">
        <v>844</v>
      </c>
      <c r="E490" s="5">
        <v>844</v>
      </c>
      <c r="F490" s="572" t="s">
        <v>910</v>
      </c>
      <c r="G490" s="690" t="s">
        <v>910</v>
      </c>
      <c r="H490" s="572"/>
      <c r="I490" s="188">
        <f t="shared" si="22"/>
        <v>1</v>
      </c>
    </row>
    <row r="491" spans="1:9" ht="15.75">
      <c r="A491" s="689"/>
      <c r="B491" s="442"/>
      <c r="C491" s="220" t="s">
        <v>7</v>
      </c>
      <c r="D491" s="5"/>
      <c r="E491" s="5"/>
      <c r="F491" s="572"/>
      <c r="G491" s="690"/>
      <c r="H491" s="601"/>
      <c r="I491" s="188"/>
    </row>
    <row r="492" spans="1:9" ht="15.75">
      <c r="A492" s="689"/>
      <c r="B492" s="442"/>
      <c r="C492" s="220" t="s">
        <v>8</v>
      </c>
      <c r="D492" s="5"/>
      <c r="E492" s="5"/>
      <c r="F492" s="572"/>
      <c r="G492" s="690"/>
      <c r="H492" s="601"/>
      <c r="I492" s="188"/>
    </row>
    <row r="493" spans="1:9" ht="15.75">
      <c r="A493" s="689"/>
      <c r="B493" s="442"/>
      <c r="C493" s="220" t="s">
        <v>12</v>
      </c>
      <c r="D493" s="5"/>
      <c r="E493" s="5"/>
      <c r="F493" s="572"/>
      <c r="G493" s="690"/>
      <c r="H493" s="601"/>
      <c r="I493" s="188"/>
    </row>
    <row r="494" spans="1:9" ht="15.75">
      <c r="A494" s="689"/>
      <c r="B494" s="442"/>
      <c r="C494" s="220" t="s">
        <v>9</v>
      </c>
      <c r="D494" s="5">
        <f>D490+D491+D492+D493</f>
        <v>844</v>
      </c>
      <c r="E494" s="5">
        <f>E490+E491+E492+E493</f>
        <v>844</v>
      </c>
      <c r="F494" s="572"/>
      <c r="G494" s="690"/>
      <c r="H494" s="601"/>
      <c r="I494" s="188">
        <f t="shared" si="22"/>
        <v>1</v>
      </c>
    </row>
    <row r="495" spans="1:9" ht="13.5" customHeight="1">
      <c r="A495" s="705">
        <v>7</v>
      </c>
      <c r="B495" s="436" t="s">
        <v>911</v>
      </c>
      <c r="C495" s="220" t="s">
        <v>6</v>
      </c>
      <c r="D495" s="5"/>
      <c r="E495" s="5"/>
      <c r="F495" s="572" t="s">
        <v>912</v>
      </c>
      <c r="G495" s="690"/>
      <c r="H495" s="572" t="s">
        <v>1022</v>
      </c>
      <c r="I495" s="245"/>
    </row>
    <row r="496" spans="1:9" ht="15.75">
      <c r="A496" s="705"/>
      <c r="B496" s="436"/>
      <c r="C496" s="220" t="s">
        <v>7</v>
      </c>
      <c r="D496" s="5"/>
      <c r="E496" s="5"/>
      <c r="F496" s="572"/>
      <c r="G496" s="690"/>
      <c r="H496" s="601"/>
      <c r="I496" s="245"/>
    </row>
    <row r="497" spans="1:9" ht="15.75">
      <c r="A497" s="705"/>
      <c r="B497" s="436"/>
      <c r="C497" s="220" t="s">
        <v>8</v>
      </c>
      <c r="D497" s="5"/>
      <c r="E497" s="5"/>
      <c r="F497" s="572"/>
      <c r="G497" s="690"/>
      <c r="H497" s="601"/>
      <c r="I497" s="245"/>
    </row>
    <row r="498" spans="1:9" ht="15.75">
      <c r="A498" s="705"/>
      <c r="B498" s="436"/>
      <c r="C498" s="220" t="s">
        <v>12</v>
      </c>
      <c r="D498" s="5"/>
      <c r="E498" s="5"/>
      <c r="F498" s="572"/>
      <c r="G498" s="690"/>
      <c r="H498" s="601"/>
      <c r="I498" s="245"/>
    </row>
    <row r="499" spans="1:9" ht="15.75">
      <c r="A499" s="705"/>
      <c r="B499" s="436"/>
      <c r="C499" s="220" t="s">
        <v>9</v>
      </c>
      <c r="D499" s="5">
        <f>D495+D496+D497+D498</f>
        <v>0</v>
      </c>
      <c r="E499" s="5">
        <f>E495+E496+E497+E498</f>
        <v>0</v>
      </c>
      <c r="F499" s="572"/>
      <c r="G499" s="690"/>
      <c r="H499" s="601"/>
      <c r="I499" s="245"/>
    </row>
    <row r="500" spans="1:9" ht="13.5" customHeight="1">
      <c r="A500" s="689">
        <v>8</v>
      </c>
      <c r="B500" s="442" t="s">
        <v>1020</v>
      </c>
      <c r="C500" s="220" t="s">
        <v>6</v>
      </c>
      <c r="D500" s="5">
        <v>147.06</v>
      </c>
      <c r="E500" s="5">
        <v>147.06</v>
      </c>
      <c r="F500" s="572" t="s">
        <v>913</v>
      </c>
      <c r="G500" s="690" t="s">
        <v>913</v>
      </c>
      <c r="H500" s="572" t="s">
        <v>1023</v>
      </c>
      <c r="I500" s="188">
        <f t="shared" si="22"/>
        <v>1</v>
      </c>
    </row>
    <row r="501" spans="1:9" ht="15.75">
      <c r="A501" s="689"/>
      <c r="B501" s="442"/>
      <c r="C501" s="220" t="s">
        <v>7</v>
      </c>
      <c r="D501" s="5"/>
      <c r="E501" s="5"/>
      <c r="F501" s="572"/>
      <c r="G501" s="690"/>
      <c r="H501" s="601"/>
      <c r="I501" s="188"/>
    </row>
    <row r="502" spans="1:9" ht="15.75">
      <c r="A502" s="689"/>
      <c r="B502" s="442"/>
      <c r="C502" s="220" t="s">
        <v>8</v>
      </c>
      <c r="D502" s="5"/>
      <c r="E502" s="5"/>
      <c r="F502" s="572"/>
      <c r="G502" s="690"/>
      <c r="H502" s="601"/>
      <c r="I502" s="188"/>
    </row>
    <row r="503" spans="1:9" ht="15.75">
      <c r="A503" s="689"/>
      <c r="B503" s="442"/>
      <c r="C503" s="220" t="s">
        <v>12</v>
      </c>
      <c r="D503" s="5"/>
      <c r="E503" s="5"/>
      <c r="F503" s="572"/>
      <c r="G503" s="690"/>
      <c r="H503" s="601"/>
      <c r="I503" s="188"/>
    </row>
    <row r="504" spans="1:9" ht="15.75">
      <c r="A504" s="689"/>
      <c r="B504" s="442"/>
      <c r="C504" s="220" t="s">
        <v>9</v>
      </c>
      <c r="D504" s="5">
        <f>D500+D501+D502+D503</f>
        <v>147.06</v>
      </c>
      <c r="E504" s="5">
        <f>E500+E501+E502+E503</f>
        <v>147.06</v>
      </c>
      <c r="F504" s="572"/>
      <c r="G504" s="690"/>
      <c r="H504" s="601"/>
      <c r="I504" s="188">
        <f t="shared" si="22"/>
        <v>1</v>
      </c>
    </row>
    <row r="505" spans="1:9" ht="13.5" customHeight="1">
      <c r="A505" s="689">
        <v>9</v>
      </c>
      <c r="B505" s="442" t="s">
        <v>914</v>
      </c>
      <c r="C505" s="220" t="s">
        <v>6</v>
      </c>
      <c r="D505" s="5">
        <v>513.83000000000004</v>
      </c>
      <c r="E505" s="5">
        <v>513.83000000000004</v>
      </c>
      <c r="F505" s="572" t="s">
        <v>915</v>
      </c>
      <c r="G505" s="690" t="s">
        <v>915</v>
      </c>
      <c r="H505" s="572"/>
      <c r="I505" s="188">
        <f t="shared" si="22"/>
        <v>1</v>
      </c>
    </row>
    <row r="506" spans="1:9" ht="15.75">
      <c r="A506" s="689"/>
      <c r="B506" s="442"/>
      <c r="C506" s="220" t="s">
        <v>7</v>
      </c>
      <c r="D506" s="5"/>
      <c r="E506" s="5"/>
      <c r="F506" s="572"/>
      <c r="G506" s="690"/>
      <c r="H506" s="601"/>
      <c r="I506" s="188"/>
    </row>
    <row r="507" spans="1:9" ht="15.75">
      <c r="A507" s="689"/>
      <c r="B507" s="442"/>
      <c r="C507" s="220" t="s">
        <v>8</v>
      </c>
      <c r="D507" s="5"/>
      <c r="E507" s="5"/>
      <c r="F507" s="572"/>
      <c r="G507" s="690"/>
      <c r="H507" s="601"/>
      <c r="I507" s="188"/>
    </row>
    <row r="508" spans="1:9" ht="15.75">
      <c r="A508" s="689"/>
      <c r="B508" s="442"/>
      <c r="C508" s="220" t="s">
        <v>12</v>
      </c>
      <c r="D508" s="5"/>
      <c r="E508" s="5"/>
      <c r="F508" s="572"/>
      <c r="G508" s="690"/>
      <c r="H508" s="601"/>
      <c r="I508" s="188"/>
    </row>
    <row r="509" spans="1:9" ht="15.75">
      <c r="A509" s="689"/>
      <c r="B509" s="442"/>
      <c r="C509" s="220" t="s">
        <v>9</v>
      </c>
      <c r="D509" s="5">
        <f>D505+D506+D507+D508</f>
        <v>513.83000000000004</v>
      </c>
      <c r="E509" s="5">
        <f>E505+E506+E507+E508</f>
        <v>513.83000000000004</v>
      </c>
      <c r="F509" s="572"/>
      <c r="G509" s="690"/>
      <c r="H509" s="601"/>
      <c r="I509" s="188">
        <f t="shared" si="22"/>
        <v>1</v>
      </c>
    </row>
    <row r="510" spans="1:9" ht="13.5" customHeight="1">
      <c r="A510" s="689">
        <v>10</v>
      </c>
      <c r="B510" s="442" t="s">
        <v>916</v>
      </c>
      <c r="C510" s="220" t="s">
        <v>6</v>
      </c>
      <c r="D510" s="5">
        <v>388.55</v>
      </c>
      <c r="E510" s="5">
        <v>388.55</v>
      </c>
      <c r="F510" s="572" t="s">
        <v>917</v>
      </c>
      <c r="G510" s="690" t="s">
        <v>917</v>
      </c>
      <c r="H510" s="572"/>
      <c r="I510" s="188">
        <f t="shared" si="22"/>
        <v>1</v>
      </c>
    </row>
    <row r="511" spans="1:9" ht="15.75">
      <c r="A511" s="689"/>
      <c r="B511" s="442"/>
      <c r="C511" s="220" t="s">
        <v>7</v>
      </c>
      <c r="D511" s="5"/>
      <c r="E511" s="5"/>
      <c r="F511" s="572"/>
      <c r="G511" s="690"/>
      <c r="H511" s="601"/>
      <c r="I511" s="188"/>
    </row>
    <row r="512" spans="1:9" ht="15.75">
      <c r="A512" s="689"/>
      <c r="B512" s="442"/>
      <c r="C512" s="220" t="s">
        <v>8</v>
      </c>
      <c r="D512" s="5"/>
      <c r="E512" s="5"/>
      <c r="F512" s="572"/>
      <c r="G512" s="690"/>
      <c r="H512" s="601"/>
      <c r="I512" s="188"/>
    </row>
    <row r="513" spans="1:12" ht="15.75">
      <c r="A513" s="689"/>
      <c r="B513" s="442"/>
      <c r="C513" s="220" t="s">
        <v>12</v>
      </c>
      <c r="D513" s="5"/>
      <c r="E513" s="5"/>
      <c r="F513" s="572"/>
      <c r="G513" s="690"/>
      <c r="H513" s="601"/>
      <c r="I513" s="188"/>
    </row>
    <row r="514" spans="1:12" ht="15.75">
      <c r="A514" s="689"/>
      <c r="B514" s="442"/>
      <c r="C514" s="220" t="s">
        <v>9</v>
      </c>
      <c r="D514" s="5">
        <f>D510+D511+D512+D513</f>
        <v>388.55</v>
      </c>
      <c r="E514" s="5">
        <f>E510+E511+E512+E513</f>
        <v>388.55</v>
      </c>
      <c r="F514" s="572"/>
      <c r="G514" s="690"/>
      <c r="H514" s="601"/>
      <c r="I514" s="188">
        <f t="shared" si="22"/>
        <v>1</v>
      </c>
    </row>
    <row r="515" spans="1:12" ht="15.75">
      <c r="A515" s="689">
        <v>11</v>
      </c>
      <c r="B515" s="442" t="s">
        <v>918</v>
      </c>
      <c r="C515" s="220" t="s">
        <v>6</v>
      </c>
      <c r="D515" s="5">
        <v>425.36</v>
      </c>
      <c r="E515" s="5">
        <v>425.36</v>
      </c>
      <c r="F515" s="572" t="s">
        <v>919</v>
      </c>
      <c r="G515" s="690" t="s">
        <v>919</v>
      </c>
      <c r="H515" s="572"/>
      <c r="I515" s="188">
        <f t="shared" si="22"/>
        <v>1</v>
      </c>
    </row>
    <row r="516" spans="1:12" ht="15.75">
      <c r="A516" s="689"/>
      <c r="B516" s="442"/>
      <c r="C516" s="220" t="s">
        <v>7</v>
      </c>
      <c r="D516" s="5"/>
      <c r="E516" s="5"/>
      <c r="F516" s="572"/>
      <c r="G516" s="690"/>
      <c r="H516" s="601"/>
      <c r="I516" s="188"/>
    </row>
    <row r="517" spans="1:12" ht="15.75">
      <c r="A517" s="689"/>
      <c r="B517" s="442"/>
      <c r="C517" s="220" t="s">
        <v>8</v>
      </c>
      <c r="D517" s="5"/>
      <c r="E517" s="5"/>
      <c r="F517" s="572"/>
      <c r="G517" s="690"/>
      <c r="H517" s="601"/>
      <c r="I517" s="188"/>
    </row>
    <row r="518" spans="1:12" ht="15.75">
      <c r="A518" s="689"/>
      <c r="B518" s="442"/>
      <c r="C518" s="220" t="s">
        <v>12</v>
      </c>
      <c r="D518" s="5"/>
      <c r="E518" s="5"/>
      <c r="F518" s="572"/>
      <c r="G518" s="690"/>
      <c r="H518" s="601"/>
      <c r="I518" s="188"/>
    </row>
    <row r="519" spans="1:12" ht="15.75">
      <c r="A519" s="689"/>
      <c r="B519" s="442"/>
      <c r="C519" s="220" t="s">
        <v>9</v>
      </c>
      <c r="D519" s="5">
        <f>D515+D516+D517+D518</f>
        <v>425.36</v>
      </c>
      <c r="E519" s="5">
        <f>E515+E516+E517+E518</f>
        <v>425.36</v>
      </c>
      <c r="F519" s="572"/>
      <c r="G519" s="690"/>
      <c r="H519" s="601"/>
      <c r="I519" s="188">
        <f t="shared" si="22"/>
        <v>1</v>
      </c>
    </row>
    <row r="520" spans="1:12" ht="15.75">
      <c r="A520" s="705">
        <v>12</v>
      </c>
      <c r="B520" s="436" t="s">
        <v>920</v>
      </c>
      <c r="C520" s="220" t="s">
        <v>6</v>
      </c>
      <c r="D520" s="5">
        <v>53.34</v>
      </c>
      <c r="E520" s="5">
        <v>53.34</v>
      </c>
      <c r="F520" s="572" t="s">
        <v>921</v>
      </c>
      <c r="G520" s="690" t="s">
        <v>921</v>
      </c>
      <c r="H520" s="572"/>
      <c r="I520" s="188">
        <f t="shared" si="22"/>
        <v>1</v>
      </c>
    </row>
    <row r="521" spans="1:12" ht="15.75">
      <c r="A521" s="705"/>
      <c r="B521" s="436"/>
      <c r="C521" s="220" t="s">
        <v>7</v>
      </c>
      <c r="D521" s="5"/>
      <c r="E521" s="5"/>
      <c r="F521" s="572"/>
      <c r="G521" s="690"/>
      <c r="H521" s="601"/>
      <c r="I521" s="188"/>
    </row>
    <row r="522" spans="1:12" ht="15.75">
      <c r="A522" s="705"/>
      <c r="B522" s="436"/>
      <c r="C522" s="220" t="s">
        <v>8</v>
      </c>
      <c r="D522" s="5"/>
      <c r="E522" s="5"/>
      <c r="F522" s="572"/>
      <c r="G522" s="690"/>
      <c r="H522" s="601"/>
      <c r="I522" s="188"/>
    </row>
    <row r="523" spans="1:12" ht="15.75">
      <c r="A523" s="705"/>
      <c r="B523" s="436"/>
      <c r="C523" s="220" t="s">
        <v>12</v>
      </c>
      <c r="D523" s="5"/>
      <c r="E523" s="5"/>
      <c r="F523" s="572"/>
      <c r="G523" s="690"/>
      <c r="H523" s="601"/>
      <c r="I523" s="188"/>
    </row>
    <row r="524" spans="1:12" ht="15.75">
      <c r="A524" s="705"/>
      <c r="B524" s="436"/>
      <c r="C524" s="220" t="s">
        <v>9</v>
      </c>
      <c r="D524" s="5">
        <f>D520+D521+D522+D523</f>
        <v>53.34</v>
      </c>
      <c r="E524" s="5">
        <f>E520+E521+E522+E523</f>
        <v>53.34</v>
      </c>
      <c r="F524" s="572"/>
      <c r="G524" s="690"/>
      <c r="H524" s="601"/>
      <c r="I524" s="188">
        <f t="shared" si="22"/>
        <v>1</v>
      </c>
    </row>
    <row r="525" spans="1:12" ht="18.75" customHeight="1">
      <c r="A525" s="689">
        <v>13</v>
      </c>
      <c r="B525" s="442" t="s">
        <v>922</v>
      </c>
      <c r="C525" s="220" t="s">
        <v>6</v>
      </c>
      <c r="D525" s="5"/>
      <c r="E525" s="5"/>
      <c r="F525" s="572" t="s">
        <v>923</v>
      </c>
      <c r="G525" s="690" t="s">
        <v>924</v>
      </c>
      <c r="H525" s="572"/>
      <c r="I525" s="188"/>
    </row>
    <row r="526" spans="1:12" ht="18.75" customHeight="1">
      <c r="A526" s="689"/>
      <c r="B526" s="442"/>
      <c r="C526" s="220" t="s">
        <v>7</v>
      </c>
      <c r="D526" s="5"/>
      <c r="E526" s="5"/>
      <c r="F526" s="572"/>
      <c r="G526" s="690"/>
      <c r="H526" s="601"/>
      <c r="I526" s="188"/>
    </row>
    <row r="527" spans="1:12" ht="18.75" customHeight="1">
      <c r="A527" s="689"/>
      <c r="B527" s="442"/>
      <c r="C527" s="220" t="s">
        <v>8</v>
      </c>
      <c r="D527" s="5"/>
      <c r="E527" s="5"/>
      <c r="F527" s="572"/>
      <c r="G527" s="690"/>
      <c r="H527" s="601"/>
      <c r="I527" s="188"/>
    </row>
    <row r="528" spans="1:12" ht="18.75" customHeight="1">
      <c r="A528" s="689"/>
      <c r="B528" s="442"/>
      <c r="C528" s="220" t="s">
        <v>12</v>
      </c>
      <c r="D528" s="5">
        <v>44579.86</v>
      </c>
      <c r="E528" s="5">
        <v>44579.86</v>
      </c>
      <c r="F528" s="572"/>
      <c r="G528" s="690"/>
      <c r="H528" s="601"/>
      <c r="I528" s="245">
        <f t="shared" si="22"/>
        <v>1</v>
      </c>
      <c r="L528" s="261"/>
    </row>
    <row r="529" spans="1:14" ht="18.75" customHeight="1">
      <c r="A529" s="689"/>
      <c r="B529" s="442"/>
      <c r="C529" s="220" t="s">
        <v>9</v>
      </c>
      <c r="D529" s="5">
        <f>D525+D526+D527+D528</f>
        <v>44579.86</v>
      </c>
      <c r="E529" s="5">
        <f>E525+E526+E527+E528</f>
        <v>44579.86</v>
      </c>
      <c r="F529" s="572"/>
      <c r="G529" s="690"/>
      <c r="H529" s="601"/>
      <c r="I529" s="245">
        <f t="shared" si="22"/>
        <v>1</v>
      </c>
    </row>
    <row r="530" spans="1:14" ht="13.5" customHeight="1">
      <c r="A530" s="689">
        <v>14</v>
      </c>
      <c r="B530" s="442" t="s">
        <v>1021</v>
      </c>
      <c r="C530" s="220" t="s">
        <v>6</v>
      </c>
      <c r="D530" s="5">
        <v>5970.03</v>
      </c>
      <c r="E530" s="5">
        <v>5970.03</v>
      </c>
      <c r="F530" s="572" t="s">
        <v>925</v>
      </c>
      <c r="G530" s="690" t="s">
        <v>925</v>
      </c>
      <c r="H530" s="572"/>
      <c r="I530" s="188">
        <f t="shared" ref="I530:I534" si="23">E530/D530</f>
        <v>1</v>
      </c>
      <c r="N530" s="261"/>
    </row>
    <row r="531" spans="1:14" ht="15.75">
      <c r="A531" s="689"/>
      <c r="B531" s="442"/>
      <c r="C531" s="220" t="s">
        <v>7</v>
      </c>
      <c r="D531" s="5">
        <v>106.8</v>
      </c>
      <c r="E531" s="5">
        <v>106.8</v>
      </c>
      <c r="F531" s="572"/>
      <c r="G531" s="690"/>
      <c r="H531" s="601"/>
      <c r="I531" s="188">
        <f t="shared" si="23"/>
        <v>1</v>
      </c>
    </row>
    <row r="532" spans="1:14" ht="15.75">
      <c r="A532" s="689"/>
      <c r="B532" s="442"/>
      <c r="C532" s="220" t="s">
        <v>8</v>
      </c>
      <c r="D532" s="5"/>
      <c r="E532" s="5"/>
      <c r="F532" s="572"/>
      <c r="G532" s="690"/>
      <c r="H532" s="601"/>
      <c r="I532" s="188"/>
      <c r="N532" s="262"/>
    </row>
    <row r="533" spans="1:14" ht="15.75">
      <c r="A533" s="689"/>
      <c r="B533" s="442"/>
      <c r="C533" s="220" t="s">
        <v>12</v>
      </c>
      <c r="D533" s="5"/>
      <c r="E533" s="5"/>
      <c r="F533" s="572"/>
      <c r="G533" s="690"/>
      <c r="H533" s="601"/>
      <c r="I533" s="188"/>
    </row>
    <row r="534" spans="1:14" ht="15.75">
      <c r="A534" s="689"/>
      <c r="B534" s="442"/>
      <c r="C534" s="220" t="s">
        <v>9</v>
      </c>
      <c r="D534" s="5">
        <f>D530+D531</f>
        <v>6076.83</v>
      </c>
      <c r="E534" s="5">
        <f>E530+E531+E532+E533</f>
        <v>6076.83</v>
      </c>
      <c r="F534" s="572"/>
      <c r="G534" s="690"/>
      <c r="H534" s="601"/>
      <c r="I534" s="188">
        <f t="shared" si="23"/>
        <v>1</v>
      </c>
    </row>
    <row r="535" spans="1:14" ht="15.75">
      <c r="A535" s="682" t="s">
        <v>10</v>
      </c>
      <c r="B535" s="682"/>
      <c r="C535" s="230" t="s">
        <v>6</v>
      </c>
      <c r="D535" s="5">
        <f>D465+D470+D475+D480+D485+D490+D495+D500+D505+D510+D515+D520+D525+D530</f>
        <v>23012.272999999997</v>
      </c>
      <c r="E535" s="5">
        <f>E465+E470+E475+E480+E485+E490+E495+E500+E505+E510+E515+E520+E525+E530</f>
        <v>23012.272999999997</v>
      </c>
      <c r="F535" s="682"/>
      <c r="G535" s="682"/>
      <c r="H535" s="683"/>
      <c r="I535" s="189">
        <f>E535/D535</f>
        <v>1</v>
      </c>
    </row>
    <row r="536" spans="1:14" ht="15.75">
      <c r="A536" s="682"/>
      <c r="B536" s="682"/>
      <c r="C536" s="230" t="s">
        <v>7</v>
      </c>
      <c r="D536" s="5">
        <f t="shared" ref="D536:E539" si="24">D466+D471+D476+D481+D486+D491+D496+D501+D506+D511+D516+D521+D526+D531</f>
        <v>2346.6640000000002</v>
      </c>
      <c r="E536" s="5">
        <f t="shared" si="24"/>
        <v>2346.6640000000002</v>
      </c>
      <c r="F536" s="682"/>
      <c r="G536" s="682"/>
      <c r="H536" s="683"/>
      <c r="I536" s="189">
        <f t="shared" ref="I536:I539" si="25">E536/D536</f>
        <v>1</v>
      </c>
    </row>
    <row r="537" spans="1:14" ht="15.75">
      <c r="A537" s="682"/>
      <c r="B537" s="682"/>
      <c r="C537" s="230" t="s">
        <v>8</v>
      </c>
      <c r="D537" s="5">
        <f t="shared" si="24"/>
        <v>0</v>
      </c>
      <c r="E537" s="5">
        <f t="shared" si="24"/>
        <v>0</v>
      </c>
      <c r="F537" s="682"/>
      <c r="G537" s="682"/>
      <c r="H537" s="683"/>
      <c r="I537" s="189"/>
    </row>
    <row r="538" spans="1:14" ht="15.75">
      <c r="A538" s="682"/>
      <c r="B538" s="682"/>
      <c r="C538" s="230" t="s">
        <v>12</v>
      </c>
      <c r="D538" s="5">
        <f t="shared" si="24"/>
        <v>45635.06</v>
      </c>
      <c r="E538" s="5">
        <f t="shared" si="24"/>
        <v>45635.06</v>
      </c>
      <c r="F538" s="682"/>
      <c r="G538" s="682"/>
      <c r="H538" s="683"/>
      <c r="I538" s="189">
        <f t="shared" si="25"/>
        <v>1</v>
      </c>
    </row>
    <row r="539" spans="1:14" ht="15.75">
      <c r="A539" s="682"/>
      <c r="B539" s="682"/>
      <c r="C539" s="230" t="s">
        <v>9</v>
      </c>
      <c r="D539" s="5">
        <f t="shared" si="24"/>
        <v>70993.997000000003</v>
      </c>
      <c r="E539" s="5">
        <f t="shared" si="24"/>
        <v>70993.997000000003</v>
      </c>
      <c r="F539" s="682"/>
      <c r="G539" s="682"/>
      <c r="H539" s="683"/>
      <c r="I539" s="189">
        <f t="shared" si="25"/>
        <v>1</v>
      </c>
    </row>
    <row r="540" spans="1:14" ht="13.5" customHeight="1">
      <c r="A540" s="702" t="s">
        <v>926</v>
      </c>
      <c r="B540" s="703"/>
      <c r="C540" s="703"/>
      <c r="D540" s="703"/>
      <c r="E540" s="703"/>
      <c r="F540" s="703"/>
      <c r="G540" s="703"/>
      <c r="H540" s="703"/>
      <c r="I540" s="704"/>
    </row>
    <row r="541" spans="1:14" ht="13.5" customHeight="1">
      <c r="A541" s="686" t="s">
        <v>927</v>
      </c>
      <c r="B541" s="687"/>
      <c r="C541" s="687"/>
      <c r="D541" s="687"/>
      <c r="E541" s="687"/>
      <c r="F541" s="687"/>
      <c r="G541" s="687"/>
      <c r="H541" s="687"/>
      <c r="I541" s="688"/>
    </row>
    <row r="542" spans="1:14" ht="13.5" customHeight="1">
      <c r="A542" s="689">
        <v>1</v>
      </c>
      <c r="B542" s="442" t="s">
        <v>928</v>
      </c>
      <c r="C542" s="220" t="s">
        <v>6</v>
      </c>
      <c r="D542" s="5">
        <v>12</v>
      </c>
      <c r="E542" s="5">
        <v>12</v>
      </c>
      <c r="F542" s="572" t="s">
        <v>1024</v>
      </c>
      <c r="G542" s="690" t="s">
        <v>929</v>
      </c>
      <c r="H542" s="572"/>
      <c r="I542" s="188">
        <f>E542/D542</f>
        <v>1</v>
      </c>
    </row>
    <row r="543" spans="1:14" ht="15.75">
      <c r="A543" s="689"/>
      <c r="B543" s="442"/>
      <c r="C543" s="220" t="s">
        <v>7</v>
      </c>
      <c r="D543" s="5"/>
      <c r="E543" s="5"/>
      <c r="F543" s="572"/>
      <c r="G543" s="690"/>
      <c r="H543" s="601"/>
      <c r="I543" s="188"/>
    </row>
    <row r="544" spans="1:14" ht="15.75">
      <c r="A544" s="689"/>
      <c r="B544" s="442"/>
      <c r="C544" s="220" t="s">
        <v>8</v>
      </c>
      <c r="D544" s="5"/>
      <c r="E544" s="5"/>
      <c r="F544" s="572"/>
      <c r="G544" s="690"/>
      <c r="H544" s="601"/>
      <c r="I544" s="188"/>
    </row>
    <row r="545" spans="1:9" ht="15.75">
      <c r="A545" s="689"/>
      <c r="B545" s="442"/>
      <c r="C545" s="220" t="s">
        <v>12</v>
      </c>
      <c r="D545" s="5"/>
      <c r="E545" s="5"/>
      <c r="F545" s="572"/>
      <c r="G545" s="690"/>
      <c r="H545" s="601"/>
      <c r="I545" s="188"/>
    </row>
    <row r="546" spans="1:9" ht="15.75">
      <c r="A546" s="689"/>
      <c r="B546" s="442"/>
      <c r="C546" s="220" t="s">
        <v>9</v>
      </c>
      <c r="D546" s="5">
        <f>D542+D543+D544+D545</f>
        <v>12</v>
      </c>
      <c r="E546" s="5">
        <f>E542+E543+E544+E545</f>
        <v>12</v>
      </c>
      <c r="F546" s="572"/>
      <c r="G546" s="690"/>
      <c r="H546" s="601"/>
      <c r="I546" s="188">
        <f t="shared" ref="I546:I576" si="26">E546/D546</f>
        <v>1</v>
      </c>
    </row>
    <row r="547" spans="1:9" ht="13.5" customHeight="1">
      <c r="A547" s="689">
        <v>2</v>
      </c>
      <c r="B547" s="442" t="s">
        <v>930</v>
      </c>
      <c r="C547" s="220" t="s">
        <v>6</v>
      </c>
      <c r="D547" s="5">
        <v>15</v>
      </c>
      <c r="E547" s="5">
        <v>15</v>
      </c>
      <c r="F547" s="572" t="s">
        <v>1025</v>
      </c>
      <c r="G547" s="690" t="s">
        <v>931</v>
      </c>
      <c r="H547" s="572"/>
      <c r="I547" s="188">
        <f t="shared" si="26"/>
        <v>1</v>
      </c>
    </row>
    <row r="548" spans="1:9" ht="15.75">
      <c r="A548" s="689"/>
      <c r="B548" s="442"/>
      <c r="C548" s="220" t="s">
        <v>7</v>
      </c>
      <c r="D548" s="5"/>
      <c r="E548" s="5"/>
      <c r="F548" s="572"/>
      <c r="G548" s="690"/>
      <c r="H548" s="601"/>
      <c r="I548" s="188"/>
    </row>
    <row r="549" spans="1:9" ht="15.75">
      <c r="A549" s="689"/>
      <c r="B549" s="442"/>
      <c r="C549" s="220" t="s">
        <v>8</v>
      </c>
      <c r="D549" s="5"/>
      <c r="E549" s="5"/>
      <c r="F549" s="572"/>
      <c r="G549" s="690"/>
      <c r="H549" s="601"/>
      <c r="I549" s="188"/>
    </row>
    <row r="550" spans="1:9" ht="15.75">
      <c r="A550" s="689"/>
      <c r="B550" s="442"/>
      <c r="C550" s="220" t="s">
        <v>12</v>
      </c>
      <c r="D550" s="5"/>
      <c r="E550" s="5"/>
      <c r="F550" s="572"/>
      <c r="G550" s="690"/>
      <c r="H550" s="601"/>
      <c r="I550" s="188"/>
    </row>
    <row r="551" spans="1:9" ht="15.75">
      <c r="A551" s="689"/>
      <c r="B551" s="442"/>
      <c r="C551" s="220" t="s">
        <v>9</v>
      </c>
      <c r="D551" s="5">
        <f>D547+D548+D549+D550</f>
        <v>15</v>
      </c>
      <c r="E551" s="5">
        <f>E547+E548+E549+E550</f>
        <v>15</v>
      </c>
      <c r="F551" s="572"/>
      <c r="G551" s="690"/>
      <c r="H551" s="601"/>
      <c r="I551" s="188">
        <f t="shared" si="26"/>
        <v>1</v>
      </c>
    </row>
    <row r="552" spans="1:9" ht="13.5" customHeight="1">
      <c r="A552" s="689">
        <v>3</v>
      </c>
      <c r="B552" s="442" t="s">
        <v>932</v>
      </c>
      <c r="C552" s="220" t="s">
        <v>6</v>
      </c>
      <c r="D552" s="5">
        <v>150</v>
      </c>
      <c r="E552" s="5">
        <v>150</v>
      </c>
      <c r="F552" s="572" t="s">
        <v>1026</v>
      </c>
      <c r="G552" s="690" t="s">
        <v>2156</v>
      </c>
      <c r="H552" s="572"/>
      <c r="I552" s="188">
        <f t="shared" si="26"/>
        <v>1</v>
      </c>
    </row>
    <row r="553" spans="1:9" ht="15.75">
      <c r="A553" s="689"/>
      <c r="B553" s="442"/>
      <c r="C553" s="220" t="s">
        <v>7</v>
      </c>
      <c r="D553" s="5"/>
      <c r="E553" s="5"/>
      <c r="F553" s="572"/>
      <c r="G553" s="690"/>
      <c r="H553" s="601"/>
      <c r="I553" s="188"/>
    </row>
    <row r="554" spans="1:9" ht="15.75">
      <c r="A554" s="689"/>
      <c r="B554" s="442"/>
      <c r="C554" s="220" t="s">
        <v>8</v>
      </c>
      <c r="D554" s="5"/>
      <c r="E554" s="5"/>
      <c r="F554" s="572"/>
      <c r="G554" s="690"/>
      <c r="H554" s="601"/>
      <c r="I554" s="188"/>
    </row>
    <row r="555" spans="1:9" ht="13.5" customHeight="1">
      <c r="A555" s="689"/>
      <c r="B555" s="442"/>
      <c r="C555" s="220" t="s">
        <v>12</v>
      </c>
      <c r="D555" s="5"/>
      <c r="E555" s="5"/>
      <c r="F555" s="572"/>
      <c r="G555" s="690"/>
      <c r="H555" s="601"/>
      <c r="I555" s="188"/>
    </row>
    <row r="556" spans="1:9" ht="13.5" customHeight="1">
      <c r="A556" s="689"/>
      <c r="B556" s="442"/>
      <c r="C556" s="220" t="s">
        <v>9</v>
      </c>
      <c r="D556" s="5">
        <f>D552+D553+D554+D555</f>
        <v>150</v>
      </c>
      <c r="E556" s="5">
        <f>E552+E553+E554+E555</f>
        <v>150</v>
      </c>
      <c r="F556" s="572"/>
      <c r="G556" s="690"/>
      <c r="H556" s="601"/>
      <c r="I556" s="188">
        <f t="shared" si="26"/>
        <v>1</v>
      </c>
    </row>
    <row r="557" spans="1:9" ht="21" customHeight="1">
      <c r="A557" s="689">
        <v>4</v>
      </c>
      <c r="B557" s="442" t="s">
        <v>933</v>
      </c>
      <c r="C557" s="220" t="s">
        <v>6</v>
      </c>
      <c r="D557" s="5">
        <v>3040</v>
      </c>
      <c r="E557" s="5">
        <v>3040</v>
      </c>
      <c r="F557" s="572" t="s">
        <v>1027</v>
      </c>
      <c r="G557" s="690" t="s">
        <v>934</v>
      </c>
      <c r="H557" s="572"/>
      <c r="I557" s="188">
        <f t="shared" si="26"/>
        <v>1</v>
      </c>
    </row>
    <row r="558" spans="1:9" ht="21" customHeight="1">
      <c r="A558" s="689"/>
      <c r="B558" s="442"/>
      <c r="C558" s="220" t="s">
        <v>7</v>
      </c>
      <c r="D558" s="5"/>
      <c r="E558" s="5"/>
      <c r="F558" s="572"/>
      <c r="G558" s="690"/>
      <c r="H558" s="601"/>
      <c r="I558" s="188"/>
    </row>
    <row r="559" spans="1:9" ht="21" customHeight="1">
      <c r="A559" s="689"/>
      <c r="B559" s="442"/>
      <c r="C559" s="220" t="s">
        <v>8</v>
      </c>
      <c r="D559" s="5"/>
      <c r="E559" s="5"/>
      <c r="F559" s="572"/>
      <c r="G559" s="690"/>
      <c r="H559" s="601"/>
      <c r="I559" s="188"/>
    </row>
    <row r="560" spans="1:9" ht="21" customHeight="1">
      <c r="A560" s="689"/>
      <c r="B560" s="442"/>
      <c r="C560" s="220" t="s">
        <v>12</v>
      </c>
      <c r="D560" s="5"/>
      <c r="E560" s="5"/>
      <c r="F560" s="572"/>
      <c r="G560" s="690"/>
      <c r="H560" s="601"/>
      <c r="I560" s="188"/>
    </row>
    <row r="561" spans="1:9" ht="21" customHeight="1">
      <c r="A561" s="689"/>
      <c r="B561" s="442"/>
      <c r="C561" s="220" t="s">
        <v>9</v>
      </c>
      <c r="D561" s="5">
        <f>D557+D558+D559+D560</f>
        <v>3040</v>
      </c>
      <c r="E561" s="5">
        <f>E557+E558+E559+E560</f>
        <v>3040</v>
      </c>
      <c r="F561" s="572"/>
      <c r="G561" s="690"/>
      <c r="H561" s="601"/>
      <c r="I561" s="188">
        <f t="shared" si="26"/>
        <v>1</v>
      </c>
    </row>
    <row r="562" spans="1:9" ht="13.5" customHeight="1">
      <c r="A562" s="689">
        <v>5</v>
      </c>
      <c r="B562" s="442" t="s">
        <v>1029</v>
      </c>
      <c r="C562" s="220" t="s">
        <v>6</v>
      </c>
      <c r="D562" s="5">
        <v>2</v>
      </c>
      <c r="E562" s="5">
        <v>2</v>
      </c>
      <c r="F562" s="572" t="s">
        <v>935</v>
      </c>
      <c r="G562" s="690" t="s">
        <v>935</v>
      </c>
      <c r="H562" s="572"/>
      <c r="I562" s="188">
        <f t="shared" si="26"/>
        <v>1</v>
      </c>
    </row>
    <row r="563" spans="1:9" ht="13.5" customHeight="1">
      <c r="A563" s="689"/>
      <c r="B563" s="442"/>
      <c r="C563" s="220" t="s">
        <v>7</v>
      </c>
      <c r="D563" s="5"/>
      <c r="E563" s="5"/>
      <c r="F563" s="572"/>
      <c r="G563" s="690"/>
      <c r="H563" s="601"/>
      <c r="I563" s="188"/>
    </row>
    <row r="564" spans="1:9" ht="13.5" customHeight="1">
      <c r="A564" s="689"/>
      <c r="B564" s="442"/>
      <c r="C564" s="220" t="s">
        <v>8</v>
      </c>
      <c r="D564" s="5"/>
      <c r="E564" s="5"/>
      <c r="F564" s="572"/>
      <c r="G564" s="690"/>
      <c r="H564" s="601"/>
      <c r="I564" s="188"/>
    </row>
    <row r="565" spans="1:9" ht="13.5" customHeight="1">
      <c r="A565" s="689"/>
      <c r="B565" s="442"/>
      <c r="C565" s="220" t="s">
        <v>12</v>
      </c>
      <c r="D565" s="5"/>
      <c r="E565" s="5"/>
      <c r="F565" s="572"/>
      <c r="G565" s="690"/>
      <c r="H565" s="601"/>
      <c r="I565" s="188"/>
    </row>
    <row r="566" spans="1:9" ht="13.5" customHeight="1">
      <c r="A566" s="689"/>
      <c r="B566" s="442"/>
      <c r="C566" s="220" t="s">
        <v>9</v>
      </c>
      <c r="D566" s="5">
        <f>D562+D563+D564+D565</f>
        <v>2</v>
      </c>
      <c r="E566" s="5">
        <f>E562+E563+E564+E565</f>
        <v>2</v>
      </c>
      <c r="F566" s="572"/>
      <c r="G566" s="690"/>
      <c r="H566" s="601"/>
      <c r="I566" s="188">
        <f t="shared" si="26"/>
        <v>1</v>
      </c>
    </row>
    <row r="567" spans="1:9" ht="25.5" customHeight="1">
      <c r="A567" s="689">
        <v>6</v>
      </c>
      <c r="B567" s="442" t="s">
        <v>1028</v>
      </c>
      <c r="C567" s="220" t="s">
        <v>6</v>
      </c>
      <c r="D567" s="5">
        <v>1509.29</v>
      </c>
      <c r="E567" s="5">
        <v>1509.29</v>
      </c>
      <c r="F567" s="572" t="s">
        <v>1030</v>
      </c>
      <c r="G567" s="715" t="s">
        <v>936</v>
      </c>
      <c r="H567" s="572"/>
      <c r="I567" s="188">
        <f t="shared" si="26"/>
        <v>1</v>
      </c>
    </row>
    <row r="568" spans="1:9" ht="25.5" customHeight="1">
      <c r="A568" s="689"/>
      <c r="B568" s="442"/>
      <c r="C568" s="220" t="s">
        <v>7</v>
      </c>
      <c r="D568" s="5"/>
      <c r="E568" s="5"/>
      <c r="F568" s="572"/>
      <c r="G568" s="715"/>
      <c r="H568" s="601"/>
      <c r="I568" s="188"/>
    </row>
    <row r="569" spans="1:9" ht="25.5" customHeight="1">
      <c r="A569" s="689"/>
      <c r="B569" s="442"/>
      <c r="C569" s="220" t="s">
        <v>8</v>
      </c>
      <c r="D569" s="5"/>
      <c r="E569" s="5"/>
      <c r="F569" s="572"/>
      <c r="G569" s="715"/>
      <c r="H569" s="601"/>
      <c r="I569" s="188"/>
    </row>
    <row r="570" spans="1:9" ht="25.5" customHeight="1">
      <c r="A570" s="689"/>
      <c r="B570" s="442"/>
      <c r="C570" s="220" t="s">
        <v>12</v>
      </c>
      <c r="D570" s="5"/>
      <c r="E570" s="5"/>
      <c r="F570" s="572"/>
      <c r="G570" s="715"/>
      <c r="H570" s="601"/>
      <c r="I570" s="188"/>
    </row>
    <row r="571" spans="1:9" ht="25.5" customHeight="1">
      <c r="A571" s="689"/>
      <c r="B571" s="442"/>
      <c r="C571" s="220" t="s">
        <v>9</v>
      </c>
      <c r="D571" s="5">
        <v>1509.29</v>
      </c>
      <c r="E571" s="5">
        <v>1509.29</v>
      </c>
      <c r="F571" s="572"/>
      <c r="G571" s="715"/>
      <c r="H571" s="601"/>
      <c r="I571" s="188">
        <f t="shared" si="26"/>
        <v>1</v>
      </c>
    </row>
    <row r="572" spans="1:9" ht="20.25" customHeight="1">
      <c r="A572" s="689">
        <v>7</v>
      </c>
      <c r="B572" s="442" t="s">
        <v>937</v>
      </c>
      <c r="C572" s="220" t="s">
        <v>6</v>
      </c>
      <c r="D572" s="5">
        <v>2500</v>
      </c>
      <c r="E572" s="5">
        <v>2500</v>
      </c>
      <c r="F572" s="572" t="s">
        <v>1031</v>
      </c>
      <c r="G572" s="690" t="s">
        <v>938</v>
      </c>
      <c r="H572" s="572"/>
      <c r="I572" s="188">
        <f t="shared" si="26"/>
        <v>1</v>
      </c>
    </row>
    <row r="573" spans="1:9" ht="20.25" customHeight="1">
      <c r="A573" s="689"/>
      <c r="B573" s="442"/>
      <c r="C573" s="220" t="s">
        <v>7</v>
      </c>
      <c r="D573" s="5"/>
      <c r="E573" s="5"/>
      <c r="F573" s="572"/>
      <c r="G573" s="690"/>
      <c r="H573" s="601"/>
      <c r="I573" s="188"/>
    </row>
    <row r="574" spans="1:9" ht="20.25" customHeight="1">
      <c r="A574" s="689"/>
      <c r="B574" s="442"/>
      <c r="C574" s="220" t="s">
        <v>8</v>
      </c>
      <c r="D574" s="5"/>
      <c r="E574" s="5"/>
      <c r="F574" s="572"/>
      <c r="G574" s="690"/>
      <c r="H574" s="601"/>
      <c r="I574" s="188"/>
    </row>
    <row r="575" spans="1:9" ht="20.25" customHeight="1">
      <c r="A575" s="689"/>
      <c r="B575" s="442"/>
      <c r="C575" s="220" t="s">
        <v>12</v>
      </c>
      <c r="D575" s="5"/>
      <c r="E575" s="5"/>
      <c r="F575" s="572"/>
      <c r="G575" s="690"/>
      <c r="H575" s="601"/>
      <c r="I575" s="188"/>
    </row>
    <row r="576" spans="1:9" ht="20.25" customHeight="1">
      <c r="A576" s="689"/>
      <c r="B576" s="442"/>
      <c r="C576" s="220" t="s">
        <v>9</v>
      </c>
      <c r="D576" s="5">
        <f>D572+D573+D574+D575</f>
        <v>2500</v>
      </c>
      <c r="E576" s="5">
        <f>E572+E573+E574+E575</f>
        <v>2500</v>
      </c>
      <c r="F576" s="572"/>
      <c r="G576" s="690"/>
      <c r="H576" s="601"/>
      <c r="I576" s="188">
        <f t="shared" si="26"/>
        <v>1</v>
      </c>
    </row>
    <row r="577" spans="1:9" ht="13.5" customHeight="1">
      <c r="A577" s="706" t="s">
        <v>475</v>
      </c>
      <c r="B577" s="712"/>
      <c r="C577" s="220" t="s">
        <v>6</v>
      </c>
      <c r="D577" s="5">
        <f>D542+D547+D552+D557+D562+D567+D572</f>
        <v>7228.29</v>
      </c>
      <c r="E577" s="5">
        <f>E542+E547+E552+E557+E562+E567+E572</f>
        <v>7228.29</v>
      </c>
      <c r="F577" s="572"/>
      <c r="G577" s="690"/>
      <c r="H577" s="572"/>
      <c r="I577" s="188">
        <f>E577/D577</f>
        <v>1</v>
      </c>
    </row>
    <row r="578" spans="1:9" ht="15.75">
      <c r="A578" s="708"/>
      <c r="B578" s="713"/>
      <c r="C578" s="220" t="s">
        <v>7</v>
      </c>
      <c r="D578" s="5">
        <f t="shared" ref="D578:E581" si="27">D543+D548+D553+D558+D563+D568+D573</f>
        <v>0</v>
      </c>
      <c r="E578" s="5">
        <f t="shared" si="27"/>
        <v>0</v>
      </c>
      <c r="F578" s="572"/>
      <c r="G578" s="690"/>
      <c r="H578" s="601"/>
      <c r="I578" s="188"/>
    </row>
    <row r="579" spans="1:9" ht="15.75">
      <c r="A579" s="708"/>
      <c r="B579" s="713"/>
      <c r="C579" s="220" t="s">
        <v>8</v>
      </c>
      <c r="D579" s="5">
        <f t="shared" si="27"/>
        <v>0</v>
      </c>
      <c r="E579" s="5">
        <f t="shared" si="27"/>
        <v>0</v>
      </c>
      <c r="F579" s="572"/>
      <c r="G579" s="690"/>
      <c r="H579" s="601"/>
      <c r="I579" s="188"/>
    </row>
    <row r="580" spans="1:9" ht="15.75">
      <c r="A580" s="708"/>
      <c r="B580" s="713"/>
      <c r="C580" s="220" t="s">
        <v>12</v>
      </c>
      <c r="D580" s="5">
        <f t="shared" si="27"/>
        <v>0</v>
      </c>
      <c r="E580" s="5">
        <f t="shared" si="27"/>
        <v>0</v>
      </c>
      <c r="F580" s="572"/>
      <c r="G580" s="690"/>
      <c r="H580" s="601"/>
      <c r="I580" s="188"/>
    </row>
    <row r="581" spans="1:9" ht="15.75">
      <c r="A581" s="710"/>
      <c r="B581" s="714"/>
      <c r="C581" s="220" t="s">
        <v>9</v>
      </c>
      <c r="D581" s="5">
        <f t="shared" si="27"/>
        <v>7228.29</v>
      </c>
      <c r="E581" s="5">
        <f t="shared" si="27"/>
        <v>7228.29</v>
      </c>
      <c r="F581" s="572"/>
      <c r="G581" s="690"/>
      <c r="H581" s="601"/>
      <c r="I581" s="188">
        <f t="shared" ref="I581" si="28">E581/D581</f>
        <v>1</v>
      </c>
    </row>
    <row r="582" spans="1:9" ht="13.5" customHeight="1">
      <c r="A582" s="686" t="s">
        <v>939</v>
      </c>
      <c r="B582" s="687"/>
      <c r="C582" s="687"/>
      <c r="D582" s="687"/>
      <c r="E582" s="687"/>
      <c r="F582" s="687"/>
      <c r="G582" s="687"/>
      <c r="H582" s="687"/>
      <c r="I582" s="688"/>
    </row>
    <row r="583" spans="1:9" ht="15.75">
      <c r="A583" s="689">
        <v>1</v>
      </c>
      <c r="B583" s="442" t="s">
        <v>1032</v>
      </c>
      <c r="C583" s="220" t="s">
        <v>6</v>
      </c>
      <c r="D583" s="5">
        <v>15</v>
      </c>
      <c r="E583" s="5">
        <v>15</v>
      </c>
      <c r="F583" s="572" t="s">
        <v>1033</v>
      </c>
      <c r="G583" s="690" t="s">
        <v>2208</v>
      </c>
      <c r="H583" s="572"/>
      <c r="I583" s="188">
        <f>E583/D583</f>
        <v>1</v>
      </c>
    </row>
    <row r="584" spans="1:9" ht="15.75">
      <c r="A584" s="689"/>
      <c r="B584" s="442"/>
      <c r="C584" s="220" t="s">
        <v>7</v>
      </c>
      <c r="D584" s="5"/>
      <c r="E584" s="5"/>
      <c r="F584" s="572"/>
      <c r="G584" s="690"/>
      <c r="H584" s="601"/>
      <c r="I584" s="188"/>
    </row>
    <row r="585" spans="1:9" ht="15.75">
      <c r="A585" s="689"/>
      <c r="B585" s="442"/>
      <c r="C585" s="220" t="s">
        <v>8</v>
      </c>
      <c r="D585" s="5"/>
      <c r="E585" s="5"/>
      <c r="F585" s="572"/>
      <c r="G585" s="690"/>
      <c r="H585" s="601"/>
      <c r="I585" s="188"/>
    </row>
    <row r="586" spans="1:9" ht="15.75">
      <c r="A586" s="689"/>
      <c r="B586" s="442"/>
      <c r="C586" s="220" t="s">
        <v>12</v>
      </c>
      <c r="D586" s="5"/>
      <c r="E586" s="5"/>
      <c r="F586" s="572"/>
      <c r="G586" s="690"/>
      <c r="H586" s="601"/>
      <c r="I586" s="188"/>
    </row>
    <row r="587" spans="1:9" ht="15.75">
      <c r="A587" s="689"/>
      <c r="B587" s="442"/>
      <c r="C587" s="220" t="s">
        <v>9</v>
      </c>
      <c r="D587" s="5">
        <f>D583+D584+D585+D586</f>
        <v>15</v>
      </c>
      <c r="E587" s="5">
        <f>E583+E584+E585+E586</f>
        <v>15</v>
      </c>
      <c r="F587" s="572"/>
      <c r="G587" s="690"/>
      <c r="H587" s="601"/>
      <c r="I587" s="188">
        <f t="shared" ref="I587:I602" si="29">E587/D587</f>
        <v>1</v>
      </c>
    </row>
    <row r="588" spans="1:9" ht="19.5" customHeight="1">
      <c r="A588" s="689">
        <v>2</v>
      </c>
      <c r="B588" s="442" t="s">
        <v>940</v>
      </c>
      <c r="C588" s="220" t="s">
        <v>6</v>
      </c>
      <c r="D588" s="5">
        <v>93</v>
      </c>
      <c r="E588" s="5">
        <v>93</v>
      </c>
      <c r="F588" s="572" t="s">
        <v>1034</v>
      </c>
      <c r="G588" s="690" t="s">
        <v>941</v>
      </c>
      <c r="H588" s="572"/>
      <c r="I588" s="188">
        <f t="shared" si="29"/>
        <v>1</v>
      </c>
    </row>
    <row r="589" spans="1:9" ht="19.5" customHeight="1">
      <c r="A589" s="689"/>
      <c r="B589" s="442"/>
      <c r="C589" s="220" t="s">
        <v>7</v>
      </c>
      <c r="D589" s="5"/>
      <c r="E589" s="5"/>
      <c r="F589" s="572"/>
      <c r="G589" s="690"/>
      <c r="H589" s="601"/>
      <c r="I589" s="188"/>
    </row>
    <row r="590" spans="1:9" ht="19.5" customHeight="1">
      <c r="A590" s="689"/>
      <c r="B590" s="442"/>
      <c r="C590" s="220" t="s">
        <v>8</v>
      </c>
      <c r="D590" s="5"/>
      <c r="E590" s="5"/>
      <c r="F590" s="572"/>
      <c r="G590" s="690"/>
      <c r="H590" s="601"/>
      <c r="I590" s="188"/>
    </row>
    <row r="591" spans="1:9" ht="19.5" customHeight="1">
      <c r="A591" s="689"/>
      <c r="B591" s="442"/>
      <c r="C591" s="220" t="s">
        <v>12</v>
      </c>
      <c r="D591" s="5"/>
      <c r="E591" s="5"/>
      <c r="F591" s="572"/>
      <c r="G591" s="690"/>
      <c r="H591" s="601"/>
      <c r="I591" s="188"/>
    </row>
    <row r="592" spans="1:9" ht="19.5" customHeight="1">
      <c r="A592" s="689"/>
      <c r="B592" s="442"/>
      <c r="C592" s="220" t="s">
        <v>9</v>
      </c>
      <c r="D592" s="5">
        <f>D588+D589+D590+D591</f>
        <v>93</v>
      </c>
      <c r="E592" s="5">
        <f>E588+E589+E590+E591</f>
        <v>93</v>
      </c>
      <c r="F592" s="572"/>
      <c r="G592" s="690"/>
      <c r="H592" s="601"/>
      <c r="I592" s="188">
        <f t="shared" si="29"/>
        <v>1</v>
      </c>
    </row>
    <row r="593" spans="1:9" ht="19.5" customHeight="1">
      <c r="A593" s="689">
        <v>3</v>
      </c>
      <c r="B593" s="442" t="s">
        <v>942</v>
      </c>
      <c r="C593" s="220" t="s">
        <v>6</v>
      </c>
      <c r="D593" s="5">
        <v>185</v>
      </c>
      <c r="E593" s="5">
        <v>185</v>
      </c>
      <c r="F593" s="572" t="s">
        <v>1035</v>
      </c>
      <c r="G593" s="690" t="s">
        <v>943</v>
      </c>
      <c r="H593" s="572"/>
      <c r="I593" s="188">
        <f t="shared" si="29"/>
        <v>1</v>
      </c>
    </row>
    <row r="594" spans="1:9" ht="19.5" customHeight="1">
      <c r="A594" s="689"/>
      <c r="B594" s="442"/>
      <c r="C594" s="220" t="s">
        <v>7</v>
      </c>
      <c r="D594" s="5"/>
      <c r="E594" s="5"/>
      <c r="F594" s="572"/>
      <c r="G594" s="690"/>
      <c r="H594" s="601"/>
      <c r="I594" s="188"/>
    </row>
    <row r="595" spans="1:9" ht="19.5" customHeight="1">
      <c r="A595" s="689"/>
      <c r="B595" s="442"/>
      <c r="C595" s="220" t="s">
        <v>8</v>
      </c>
      <c r="D595" s="5"/>
      <c r="E595" s="5"/>
      <c r="F595" s="572"/>
      <c r="G595" s="690"/>
      <c r="H595" s="601"/>
      <c r="I595" s="188"/>
    </row>
    <row r="596" spans="1:9" ht="19.5" customHeight="1">
      <c r="A596" s="689"/>
      <c r="B596" s="442"/>
      <c r="C596" s="220" t="s">
        <v>12</v>
      </c>
      <c r="D596" s="5"/>
      <c r="E596" s="5"/>
      <c r="F596" s="572"/>
      <c r="G596" s="690"/>
      <c r="H596" s="601"/>
      <c r="I596" s="188"/>
    </row>
    <row r="597" spans="1:9" ht="19.5" customHeight="1">
      <c r="A597" s="689"/>
      <c r="B597" s="442"/>
      <c r="C597" s="220" t="s">
        <v>9</v>
      </c>
      <c r="D597" s="5">
        <f>D593+D594+D595+D596</f>
        <v>185</v>
      </c>
      <c r="E597" s="5">
        <f>E593+E594+E595+E596</f>
        <v>185</v>
      </c>
      <c r="F597" s="572"/>
      <c r="G597" s="690"/>
      <c r="H597" s="601"/>
      <c r="I597" s="188">
        <f t="shared" si="29"/>
        <v>1</v>
      </c>
    </row>
    <row r="598" spans="1:9" ht="13.5" customHeight="1">
      <c r="A598" s="706" t="s">
        <v>518</v>
      </c>
      <c r="B598" s="712"/>
      <c r="C598" s="220" t="s">
        <v>6</v>
      </c>
      <c r="D598" s="5">
        <f t="shared" ref="D598:E602" si="30">D583+D588+D593</f>
        <v>293</v>
      </c>
      <c r="E598" s="5">
        <f t="shared" si="30"/>
        <v>293</v>
      </c>
      <c r="F598" s="572"/>
      <c r="G598" s="690"/>
      <c r="H598" s="572"/>
      <c r="I598" s="188">
        <f t="shared" si="29"/>
        <v>1</v>
      </c>
    </row>
    <row r="599" spans="1:9" ht="15.75">
      <c r="A599" s="708"/>
      <c r="B599" s="713"/>
      <c r="C599" s="220" t="s">
        <v>7</v>
      </c>
      <c r="D599" s="5"/>
      <c r="E599" s="5"/>
      <c r="F599" s="572"/>
      <c r="G599" s="690"/>
      <c r="H599" s="601"/>
      <c r="I599" s="188"/>
    </row>
    <row r="600" spans="1:9" ht="15.75">
      <c r="A600" s="708"/>
      <c r="B600" s="713"/>
      <c r="C600" s="220" t="s">
        <v>8</v>
      </c>
      <c r="D600" s="5"/>
      <c r="E600" s="5"/>
      <c r="F600" s="572"/>
      <c r="G600" s="690"/>
      <c r="H600" s="601"/>
      <c r="I600" s="188"/>
    </row>
    <row r="601" spans="1:9" ht="15.75">
      <c r="A601" s="708"/>
      <c r="B601" s="713"/>
      <c r="C601" s="220" t="s">
        <v>12</v>
      </c>
      <c r="D601" s="5"/>
      <c r="E601" s="5"/>
      <c r="F601" s="572"/>
      <c r="G601" s="690"/>
      <c r="H601" s="601"/>
      <c r="I601" s="188"/>
    </row>
    <row r="602" spans="1:9" ht="15.75">
      <c r="A602" s="710"/>
      <c r="B602" s="714"/>
      <c r="C602" s="220" t="s">
        <v>9</v>
      </c>
      <c r="D602" s="5">
        <f t="shared" si="30"/>
        <v>293</v>
      </c>
      <c r="E602" s="5">
        <f t="shared" si="30"/>
        <v>293</v>
      </c>
      <c r="F602" s="572"/>
      <c r="G602" s="690"/>
      <c r="H602" s="601"/>
      <c r="I602" s="188">
        <f t="shared" si="29"/>
        <v>1</v>
      </c>
    </row>
    <row r="603" spans="1:9" ht="15.75">
      <c r="A603" s="686" t="s">
        <v>944</v>
      </c>
      <c r="B603" s="687"/>
      <c r="C603" s="687"/>
      <c r="D603" s="687"/>
      <c r="E603" s="687"/>
      <c r="F603" s="687"/>
      <c r="G603" s="687"/>
      <c r="H603" s="687"/>
      <c r="I603" s="688"/>
    </row>
    <row r="604" spans="1:9" ht="18.75" customHeight="1">
      <c r="A604" s="689">
        <v>1</v>
      </c>
      <c r="B604" s="442" t="s">
        <v>945</v>
      </c>
      <c r="C604" s="220" t="s">
        <v>6</v>
      </c>
      <c r="D604" s="5">
        <v>315</v>
      </c>
      <c r="E604" s="5">
        <v>315</v>
      </c>
      <c r="F604" s="572" t="s">
        <v>1036</v>
      </c>
      <c r="G604" s="690" t="s">
        <v>946</v>
      </c>
      <c r="H604" s="572"/>
      <c r="I604" s="188">
        <f>E604/D604</f>
        <v>1</v>
      </c>
    </row>
    <row r="605" spans="1:9" ht="18.75" customHeight="1">
      <c r="A605" s="689"/>
      <c r="B605" s="442"/>
      <c r="C605" s="220" t="s">
        <v>7</v>
      </c>
      <c r="D605" s="5"/>
      <c r="E605" s="5"/>
      <c r="F605" s="572"/>
      <c r="G605" s="690"/>
      <c r="H605" s="601"/>
      <c r="I605" s="188"/>
    </row>
    <row r="606" spans="1:9" ht="18.75" customHeight="1">
      <c r="A606" s="689"/>
      <c r="B606" s="442"/>
      <c r="C606" s="220" t="s">
        <v>8</v>
      </c>
      <c r="D606" s="5"/>
      <c r="E606" s="5"/>
      <c r="F606" s="572"/>
      <c r="G606" s="690"/>
      <c r="H606" s="601"/>
      <c r="I606" s="188"/>
    </row>
    <row r="607" spans="1:9" ht="18.75" customHeight="1">
      <c r="A607" s="689"/>
      <c r="B607" s="442"/>
      <c r="C607" s="220" t="s">
        <v>12</v>
      </c>
      <c r="D607" s="5"/>
      <c r="E607" s="5"/>
      <c r="F607" s="572"/>
      <c r="G607" s="690"/>
      <c r="H607" s="601"/>
      <c r="I607" s="188"/>
    </row>
    <row r="608" spans="1:9" ht="18.75" customHeight="1">
      <c r="A608" s="689"/>
      <c r="B608" s="442"/>
      <c r="C608" s="220" t="s">
        <v>9</v>
      </c>
      <c r="D608" s="5">
        <f>D604+D605+D606+D607</f>
        <v>315</v>
      </c>
      <c r="E608" s="5">
        <f>E604+E605+E606+E607</f>
        <v>315</v>
      </c>
      <c r="F608" s="572"/>
      <c r="G608" s="690"/>
      <c r="H608" s="601"/>
      <c r="I608" s="188">
        <f t="shared" ref="I608:I623" si="31">E608/D608</f>
        <v>1</v>
      </c>
    </row>
    <row r="609" spans="1:9" ht="18.75" customHeight="1">
      <c r="A609" s="689">
        <v>2</v>
      </c>
      <c r="B609" s="442" t="s">
        <v>947</v>
      </c>
      <c r="C609" s="220" t="s">
        <v>6</v>
      </c>
      <c r="D609" s="5">
        <v>50.25</v>
      </c>
      <c r="E609" s="5">
        <v>50.25</v>
      </c>
      <c r="F609" s="572" t="s">
        <v>1037</v>
      </c>
      <c r="G609" s="690" t="s">
        <v>948</v>
      </c>
      <c r="H609" s="572"/>
      <c r="I609" s="188">
        <f t="shared" si="31"/>
        <v>1</v>
      </c>
    </row>
    <row r="610" spans="1:9" ht="18.75" customHeight="1">
      <c r="A610" s="689"/>
      <c r="B610" s="442"/>
      <c r="C610" s="220" t="s">
        <v>7</v>
      </c>
      <c r="D610" s="5"/>
      <c r="E610" s="5"/>
      <c r="F610" s="572"/>
      <c r="G610" s="690"/>
      <c r="H610" s="601"/>
      <c r="I610" s="188"/>
    </row>
    <row r="611" spans="1:9" ht="18.75" customHeight="1">
      <c r="A611" s="689"/>
      <c r="B611" s="442"/>
      <c r="C611" s="220" t="s">
        <v>8</v>
      </c>
      <c r="D611" s="5"/>
      <c r="E611" s="5"/>
      <c r="F611" s="572"/>
      <c r="G611" s="690"/>
      <c r="H611" s="601"/>
      <c r="I611" s="188"/>
    </row>
    <row r="612" spans="1:9" ht="18.75" customHeight="1">
      <c r="A612" s="689"/>
      <c r="B612" s="442"/>
      <c r="C612" s="220" t="s">
        <v>12</v>
      </c>
      <c r="D612" s="5"/>
      <c r="E612" s="5"/>
      <c r="F612" s="572"/>
      <c r="G612" s="690"/>
      <c r="H612" s="601"/>
      <c r="I612" s="188"/>
    </row>
    <row r="613" spans="1:9" ht="18.75" customHeight="1">
      <c r="A613" s="689"/>
      <c r="B613" s="442"/>
      <c r="C613" s="220" t="s">
        <v>9</v>
      </c>
      <c r="D613" s="5">
        <f>D609+D610+D611+D612</f>
        <v>50.25</v>
      </c>
      <c r="E613" s="5">
        <f>E609+E610+E611+E612</f>
        <v>50.25</v>
      </c>
      <c r="F613" s="572"/>
      <c r="G613" s="690"/>
      <c r="H613" s="601"/>
      <c r="I613" s="188">
        <f t="shared" si="31"/>
        <v>1</v>
      </c>
    </row>
    <row r="614" spans="1:9" ht="13.5" customHeight="1">
      <c r="A614" s="689">
        <v>3</v>
      </c>
      <c r="B614" s="442" t="s">
        <v>949</v>
      </c>
      <c r="C614" s="220" t="s">
        <v>6</v>
      </c>
      <c r="D614" s="5">
        <v>92.75</v>
      </c>
      <c r="E614" s="5">
        <v>92.75</v>
      </c>
      <c r="F614" s="572" t="s">
        <v>1038</v>
      </c>
      <c r="G614" s="690" t="s">
        <v>950</v>
      </c>
      <c r="H614" s="572"/>
      <c r="I614" s="188">
        <f t="shared" si="31"/>
        <v>1</v>
      </c>
    </row>
    <row r="615" spans="1:9" ht="15.75">
      <c r="A615" s="689"/>
      <c r="B615" s="442"/>
      <c r="C615" s="220" t="s">
        <v>7</v>
      </c>
      <c r="D615" s="5"/>
      <c r="E615" s="5"/>
      <c r="F615" s="572"/>
      <c r="G615" s="690"/>
      <c r="H615" s="601"/>
      <c r="I615" s="188"/>
    </row>
    <row r="616" spans="1:9" ht="15.75">
      <c r="A616" s="689"/>
      <c r="B616" s="442"/>
      <c r="C616" s="220" t="s">
        <v>8</v>
      </c>
      <c r="D616" s="5"/>
      <c r="E616" s="5"/>
      <c r="F616" s="572"/>
      <c r="G616" s="690"/>
      <c r="H616" s="601"/>
      <c r="I616" s="188"/>
    </row>
    <row r="617" spans="1:9" ht="15.75">
      <c r="A617" s="689"/>
      <c r="B617" s="442"/>
      <c r="C617" s="220" t="s">
        <v>12</v>
      </c>
      <c r="D617" s="5"/>
      <c r="E617" s="5"/>
      <c r="F617" s="572"/>
      <c r="G617" s="690"/>
      <c r="H617" s="601"/>
      <c r="I617" s="188"/>
    </row>
    <row r="618" spans="1:9" ht="15.75">
      <c r="A618" s="689"/>
      <c r="B618" s="442"/>
      <c r="C618" s="220" t="s">
        <v>9</v>
      </c>
      <c r="D618" s="5">
        <f>D614+D615+D616+D617</f>
        <v>92.75</v>
      </c>
      <c r="E618" s="5">
        <f>E614+E615+E616+E617</f>
        <v>92.75</v>
      </c>
      <c r="F618" s="572"/>
      <c r="G618" s="690"/>
      <c r="H618" s="601"/>
      <c r="I618" s="188">
        <f t="shared" si="31"/>
        <v>1</v>
      </c>
    </row>
    <row r="619" spans="1:9" ht="13.5" customHeight="1">
      <c r="A619" s="706" t="s">
        <v>520</v>
      </c>
      <c r="B619" s="712"/>
      <c r="C619" s="220" t="s">
        <v>6</v>
      </c>
      <c r="D619" s="5">
        <f>D604+D609+D614</f>
        <v>458</v>
      </c>
      <c r="E619" s="5">
        <f>E604+E609+E614</f>
        <v>458</v>
      </c>
      <c r="F619" s="572"/>
      <c r="G619" s="690"/>
      <c r="H619" s="572"/>
      <c r="I619" s="188">
        <f t="shared" si="31"/>
        <v>1</v>
      </c>
    </row>
    <row r="620" spans="1:9" ht="15.75">
      <c r="A620" s="708"/>
      <c r="B620" s="713"/>
      <c r="C620" s="220" t="s">
        <v>7</v>
      </c>
      <c r="D620" s="5">
        <f t="shared" ref="D620:E623" si="32">D605+D610+D615</f>
        <v>0</v>
      </c>
      <c r="E620" s="5">
        <f t="shared" si="32"/>
        <v>0</v>
      </c>
      <c r="F620" s="572"/>
      <c r="G620" s="690"/>
      <c r="H620" s="601"/>
      <c r="I620" s="188"/>
    </row>
    <row r="621" spans="1:9" ht="15.75">
      <c r="A621" s="708"/>
      <c r="B621" s="713"/>
      <c r="C621" s="220" t="s">
        <v>8</v>
      </c>
      <c r="D621" s="5">
        <f t="shared" si="32"/>
        <v>0</v>
      </c>
      <c r="E621" s="5">
        <f t="shared" si="32"/>
        <v>0</v>
      </c>
      <c r="F621" s="572"/>
      <c r="G621" s="690"/>
      <c r="H621" s="601"/>
      <c r="I621" s="188"/>
    </row>
    <row r="622" spans="1:9" ht="15.75">
      <c r="A622" s="708"/>
      <c r="B622" s="713"/>
      <c r="C622" s="220" t="s">
        <v>12</v>
      </c>
      <c r="D622" s="5">
        <f t="shared" si="32"/>
        <v>0</v>
      </c>
      <c r="E622" s="5">
        <f t="shared" si="32"/>
        <v>0</v>
      </c>
      <c r="F622" s="572"/>
      <c r="G622" s="690"/>
      <c r="H622" s="601"/>
      <c r="I622" s="188"/>
    </row>
    <row r="623" spans="1:9" ht="15.75">
      <c r="A623" s="710"/>
      <c r="B623" s="714"/>
      <c r="C623" s="220" t="s">
        <v>9</v>
      </c>
      <c r="D623" s="5">
        <f t="shared" si="32"/>
        <v>458</v>
      </c>
      <c r="E623" s="5">
        <f t="shared" si="32"/>
        <v>458</v>
      </c>
      <c r="F623" s="572"/>
      <c r="G623" s="690"/>
      <c r="H623" s="601"/>
      <c r="I623" s="188">
        <f t="shared" si="31"/>
        <v>1</v>
      </c>
    </row>
    <row r="624" spans="1:9" ht="13.5" customHeight="1">
      <c r="A624" s="686" t="s">
        <v>951</v>
      </c>
      <c r="B624" s="687"/>
      <c r="C624" s="687"/>
      <c r="D624" s="687"/>
      <c r="E624" s="687"/>
      <c r="F624" s="687"/>
      <c r="G624" s="687"/>
      <c r="H624" s="687"/>
      <c r="I624" s="688"/>
    </row>
    <row r="625" spans="1:12" ht="13.5" customHeight="1">
      <c r="A625" s="705">
        <v>1</v>
      </c>
      <c r="B625" s="436" t="s">
        <v>952</v>
      </c>
      <c r="C625" s="220" t="s">
        <v>6</v>
      </c>
      <c r="D625" s="5"/>
      <c r="E625" s="5"/>
      <c r="F625" s="572" t="s">
        <v>1039</v>
      </c>
      <c r="G625" s="690"/>
      <c r="H625" s="572" t="s">
        <v>331</v>
      </c>
      <c r="I625" s="245"/>
    </row>
    <row r="626" spans="1:12" ht="15.75">
      <c r="A626" s="705"/>
      <c r="B626" s="436"/>
      <c r="C626" s="220" t="s">
        <v>7</v>
      </c>
      <c r="D626" s="5"/>
      <c r="E626" s="5"/>
      <c r="F626" s="572"/>
      <c r="G626" s="690"/>
      <c r="H626" s="601"/>
      <c r="I626" s="245"/>
    </row>
    <row r="627" spans="1:12" ht="15.75">
      <c r="A627" s="705"/>
      <c r="B627" s="436"/>
      <c r="C627" s="220" t="s">
        <v>8</v>
      </c>
      <c r="D627" s="5"/>
      <c r="E627" s="5"/>
      <c r="F627" s="572"/>
      <c r="G627" s="690"/>
      <c r="H627" s="601"/>
      <c r="I627" s="245"/>
    </row>
    <row r="628" spans="1:12" ht="15.75">
      <c r="A628" s="705"/>
      <c r="B628" s="436"/>
      <c r="C628" s="220" t="s">
        <v>12</v>
      </c>
      <c r="D628" s="5"/>
      <c r="E628" s="5"/>
      <c r="F628" s="572"/>
      <c r="G628" s="690"/>
      <c r="H628" s="601"/>
      <c r="I628" s="245"/>
    </row>
    <row r="629" spans="1:12" ht="15.75">
      <c r="A629" s="705"/>
      <c r="B629" s="436"/>
      <c r="C629" s="220" t="s">
        <v>9</v>
      </c>
      <c r="D629" s="5"/>
      <c r="E629" s="5"/>
      <c r="F629" s="572"/>
      <c r="G629" s="690"/>
      <c r="H629" s="601"/>
      <c r="I629" s="245"/>
    </row>
    <row r="630" spans="1:12" ht="15.75">
      <c r="A630" s="706" t="s">
        <v>953</v>
      </c>
      <c r="B630" s="712"/>
      <c r="C630" s="220" t="s">
        <v>6</v>
      </c>
      <c r="D630" s="5">
        <f t="shared" ref="D630:E634" si="33">D625</f>
        <v>0</v>
      </c>
      <c r="E630" s="5">
        <f t="shared" si="33"/>
        <v>0</v>
      </c>
      <c r="F630" s="572"/>
      <c r="G630" s="690"/>
      <c r="H630" s="572"/>
      <c r="I630" s="188"/>
    </row>
    <row r="631" spans="1:12" ht="15.75">
      <c r="A631" s="708"/>
      <c r="B631" s="713"/>
      <c r="C631" s="220" t="s">
        <v>7</v>
      </c>
      <c r="D631" s="5">
        <f t="shared" si="33"/>
        <v>0</v>
      </c>
      <c r="E631" s="5">
        <f t="shared" si="33"/>
        <v>0</v>
      </c>
      <c r="F631" s="572"/>
      <c r="G631" s="690"/>
      <c r="H631" s="601"/>
      <c r="I631" s="188"/>
    </row>
    <row r="632" spans="1:12" ht="15.75">
      <c r="A632" s="708"/>
      <c r="B632" s="713"/>
      <c r="C632" s="220" t="s">
        <v>8</v>
      </c>
      <c r="D632" s="5">
        <f t="shared" si="33"/>
        <v>0</v>
      </c>
      <c r="E632" s="5">
        <f t="shared" si="33"/>
        <v>0</v>
      </c>
      <c r="F632" s="572"/>
      <c r="G632" s="690"/>
      <c r="H632" s="601"/>
      <c r="I632" s="188"/>
    </row>
    <row r="633" spans="1:12" ht="15.75">
      <c r="A633" s="708"/>
      <c r="B633" s="713"/>
      <c r="C633" s="220" t="s">
        <v>12</v>
      </c>
      <c r="D633" s="5">
        <f t="shared" si="33"/>
        <v>0</v>
      </c>
      <c r="E633" s="5">
        <f t="shared" si="33"/>
        <v>0</v>
      </c>
      <c r="F633" s="572"/>
      <c r="G633" s="690"/>
      <c r="H633" s="601"/>
      <c r="I633" s="188"/>
    </row>
    <row r="634" spans="1:12" ht="15.75">
      <c r="A634" s="710"/>
      <c r="B634" s="714"/>
      <c r="C634" s="220" t="s">
        <v>9</v>
      </c>
      <c r="D634" s="5">
        <f t="shared" si="33"/>
        <v>0</v>
      </c>
      <c r="E634" s="5">
        <f t="shared" si="33"/>
        <v>0</v>
      </c>
      <c r="F634" s="572"/>
      <c r="G634" s="690"/>
      <c r="H634" s="601"/>
      <c r="I634" s="188"/>
    </row>
    <row r="635" spans="1:12" ht="13.5" customHeight="1">
      <c r="A635" s="686" t="s">
        <v>954</v>
      </c>
      <c r="B635" s="687"/>
      <c r="C635" s="687"/>
      <c r="D635" s="687"/>
      <c r="E635" s="687"/>
      <c r="F635" s="687"/>
      <c r="G635" s="687"/>
      <c r="H635" s="687"/>
      <c r="I635" s="688"/>
    </row>
    <row r="636" spans="1:12" ht="13.5" customHeight="1">
      <c r="A636" s="689">
        <v>1</v>
      </c>
      <c r="B636" s="442" t="s">
        <v>955</v>
      </c>
      <c r="C636" s="220" t="s">
        <v>6</v>
      </c>
      <c r="D636" s="5">
        <v>868.42</v>
      </c>
      <c r="E636" s="5">
        <v>702.22</v>
      </c>
      <c r="F636" s="572" t="s">
        <v>1040</v>
      </c>
      <c r="G636" s="690" t="s">
        <v>956</v>
      </c>
      <c r="H636" s="572" t="s">
        <v>1050</v>
      </c>
      <c r="I636" s="188">
        <f>E636/D636</f>
        <v>0.80861794983993929</v>
      </c>
    </row>
    <row r="637" spans="1:12" ht="15.75">
      <c r="A637" s="689"/>
      <c r="B637" s="442"/>
      <c r="C637" s="220" t="s">
        <v>7</v>
      </c>
      <c r="D637" s="5">
        <v>660</v>
      </c>
      <c r="E637" s="5">
        <v>533.69000000000005</v>
      </c>
      <c r="F637" s="572"/>
      <c r="G637" s="690"/>
      <c r="H637" s="601"/>
      <c r="I637" s="188">
        <f t="shared" ref="I637:I685" si="34">E637/D637</f>
        <v>0.80862121212121219</v>
      </c>
    </row>
    <row r="638" spans="1:12" ht="15.75">
      <c r="A638" s="689"/>
      <c r="B638" s="442"/>
      <c r="C638" s="220" t="s">
        <v>8</v>
      </c>
      <c r="D638" s="5">
        <v>15840</v>
      </c>
      <c r="E638" s="5">
        <v>12808.55</v>
      </c>
      <c r="F638" s="572"/>
      <c r="G638" s="690"/>
      <c r="H638" s="601"/>
      <c r="I638" s="188">
        <f t="shared" si="34"/>
        <v>0.80862058080808075</v>
      </c>
      <c r="L638" s="261"/>
    </row>
    <row r="639" spans="1:12" ht="15.75">
      <c r="A639" s="689"/>
      <c r="B639" s="442"/>
      <c r="C639" s="220" t="s">
        <v>12</v>
      </c>
      <c r="D639" s="5"/>
      <c r="E639" s="5"/>
      <c r="F639" s="572"/>
      <c r="G639" s="690"/>
      <c r="H639" s="601"/>
      <c r="I639" s="188"/>
    </row>
    <row r="640" spans="1:12" ht="15.75">
      <c r="A640" s="689"/>
      <c r="B640" s="442"/>
      <c r="C640" s="220" t="s">
        <v>9</v>
      </c>
      <c r="D640" s="5">
        <f>D636+D637+D638+D639</f>
        <v>17368.419999999998</v>
      </c>
      <c r="E640" s="5">
        <f>SUM(E636:E639)</f>
        <v>14044.46</v>
      </c>
      <c r="F640" s="572"/>
      <c r="G640" s="690"/>
      <c r="H640" s="601"/>
      <c r="I640" s="188">
        <f t="shared" si="34"/>
        <v>0.80862047324972564</v>
      </c>
    </row>
    <row r="641" spans="1:11" ht="27.75" customHeight="1">
      <c r="A641" s="689">
        <v>2</v>
      </c>
      <c r="B641" s="442" t="s">
        <v>957</v>
      </c>
      <c r="C641" s="220" t="s">
        <v>6</v>
      </c>
      <c r="D641" s="5">
        <v>100</v>
      </c>
      <c r="E641" s="5">
        <v>266.2</v>
      </c>
      <c r="F641" s="572" t="s">
        <v>1041</v>
      </c>
      <c r="G641" s="690" t="s">
        <v>1049</v>
      </c>
      <c r="H641" s="572"/>
      <c r="I641" s="245">
        <f t="shared" si="34"/>
        <v>2.6619999999999999</v>
      </c>
    </row>
    <row r="642" spans="1:11" ht="27.75" customHeight="1">
      <c r="A642" s="689"/>
      <c r="B642" s="442"/>
      <c r="C642" s="220" t="s">
        <v>7</v>
      </c>
      <c r="D642" s="5">
        <v>76</v>
      </c>
      <c r="E642" s="5">
        <v>202.31</v>
      </c>
      <c r="F642" s="572"/>
      <c r="G642" s="690"/>
      <c r="H642" s="601"/>
      <c r="I642" s="245">
        <f t="shared" si="34"/>
        <v>2.6619736842105262</v>
      </c>
    </row>
    <row r="643" spans="1:11" ht="27.75" customHeight="1">
      <c r="A643" s="689"/>
      <c r="B643" s="442"/>
      <c r="C643" s="220" t="s">
        <v>8</v>
      </c>
      <c r="D643" s="5">
        <v>1824</v>
      </c>
      <c r="E643" s="5">
        <v>4855.4399999999996</v>
      </c>
      <c r="F643" s="572"/>
      <c r="G643" s="690"/>
      <c r="H643" s="601"/>
      <c r="I643" s="245">
        <f t="shared" si="34"/>
        <v>2.6619736842105262</v>
      </c>
    </row>
    <row r="644" spans="1:11" ht="27.75" customHeight="1">
      <c r="A644" s="689"/>
      <c r="B644" s="442"/>
      <c r="C644" s="220" t="s">
        <v>12</v>
      </c>
      <c r="D644" s="5"/>
      <c r="E644" s="5"/>
      <c r="F644" s="572"/>
      <c r="G644" s="690"/>
      <c r="H644" s="601"/>
      <c r="I644" s="245"/>
    </row>
    <row r="645" spans="1:11" ht="27.75" customHeight="1">
      <c r="A645" s="689"/>
      <c r="B645" s="442"/>
      <c r="C645" s="220" t="s">
        <v>9</v>
      </c>
      <c r="D645" s="5">
        <f>D641+D642+D643+D644</f>
        <v>2000</v>
      </c>
      <c r="E645" s="5">
        <f>SUM(E641:E644)</f>
        <v>5323.95</v>
      </c>
      <c r="F645" s="572"/>
      <c r="G645" s="690"/>
      <c r="H645" s="601"/>
      <c r="I645" s="245">
        <f t="shared" si="34"/>
        <v>2.661975</v>
      </c>
    </row>
    <row r="646" spans="1:11" ht="13.5" customHeight="1">
      <c r="A646" s="689">
        <v>3</v>
      </c>
      <c r="B646" s="442" t="s">
        <v>958</v>
      </c>
      <c r="C646" s="220" t="s">
        <v>6</v>
      </c>
      <c r="D646" s="5">
        <v>38.68</v>
      </c>
      <c r="E646" s="5">
        <v>37.520000000000003</v>
      </c>
      <c r="F646" s="572" t="s">
        <v>1043</v>
      </c>
      <c r="G646" s="690" t="s">
        <v>959</v>
      </c>
      <c r="H646" s="572" t="s">
        <v>1048</v>
      </c>
      <c r="I646" s="245">
        <f t="shared" si="34"/>
        <v>0.97001034126163399</v>
      </c>
    </row>
    <row r="647" spans="1:11" ht="15.75">
      <c r="A647" s="689"/>
      <c r="B647" s="442"/>
      <c r="C647" s="220" t="s">
        <v>7</v>
      </c>
      <c r="D647" s="5">
        <v>29.4</v>
      </c>
      <c r="E647" s="5">
        <v>28.51</v>
      </c>
      <c r="F647" s="572"/>
      <c r="G647" s="690"/>
      <c r="H647" s="601"/>
      <c r="I647" s="245">
        <f t="shared" si="34"/>
        <v>0.96972789115646274</v>
      </c>
    </row>
    <row r="648" spans="1:11" ht="15.75">
      <c r="A648" s="689"/>
      <c r="B648" s="442"/>
      <c r="C648" s="220" t="s">
        <v>8</v>
      </c>
      <c r="D648" s="5">
        <v>705.6</v>
      </c>
      <c r="E648" s="5">
        <v>684.35</v>
      </c>
      <c r="F648" s="572"/>
      <c r="G648" s="690"/>
      <c r="H648" s="601"/>
      <c r="I648" s="245">
        <f t="shared" si="34"/>
        <v>0.96988378684807253</v>
      </c>
    </row>
    <row r="649" spans="1:11" ht="15.75">
      <c r="A649" s="689"/>
      <c r="B649" s="442"/>
      <c r="C649" s="220" t="s">
        <v>12</v>
      </c>
      <c r="D649" s="5"/>
      <c r="E649" s="5"/>
      <c r="F649" s="572"/>
      <c r="G649" s="690"/>
      <c r="H649" s="601"/>
      <c r="I649" s="245"/>
    </row>
    <row r="650" spans="1:11" ht="15.75">
      <c r="A650" s="689"/>
      <c r="B650" s="442"/>
      <c r="C650" s="220" t="s">
        <v>9</v>
      </c>
      <c r="D650" s="5">
        <f>D646+D647+D648+D649</f>
        <v>773.68000000000006</v>
      </c>
      <c r="E650" s="5">
        <f>SUM(E646:E649)</f>
        <v>750.38</v>
      </c>
      <c r="F650" s="572"/>
      <c r="G650" s="690"/>
      <c r="H650" s="601"/>
      <c r="I650" s="245">
        <f t="shared" si="34"/>
        <v>0.96988418984593106</v>
      </c>
      <c r="K650" s="261">
        <f>D650-E650</f>
        <v>23.300000000000068</v>
      </c>
    </row>
    <row r="651" spans="1:11" ht="13.5" customHeight="1">
      <c r="A651" s="689">
        <v>4</v>
      </c>
      <c r="B651" s="442" t="s">
        <v>960</v>
      </c>
      <c r="C651" s="220" t="s">
        <v>6</v>
      </c>
      <c r="D651" s="5">
        <v>24.57</v>
      </c>
      <c r="E651" s="5">
        <v>24.57</v>
      </c>
      <c r="F651" s="572" t="s">
        <v>1046</v>
      </c>
      <c r="G651" s="690" t="s">
        <v>961</v>
      </c>
      <c r="H651" s="572"/>
      <c r="I651" s="188">
        <f t="shared" si="34"/>
        <v>1</v>
      </c>
    </row>
    <row r="652" spans="1:11" ht="15.75">
      <c r="A652" s="689"/>
      <c r="B652" s="442"/>
      <c r="C652" s="220" t="s">
        <v>7</v>
      </c>
      <c r="D652" s="5">
        <v>18.670000000000002</v>
      </c>
      <c r="E652" s="5">
        <v>18.68</v>
      </c>
      <c r="F652" s="572"/>
      <c r="G652" s="690"/>
      <c r="H652" s="601"/>
      <c r="I652" s="188">
        <f t="shared" si="34"/>
        <v>1.0005356186395284</v>
      </c>
    </row>
    <row r="653" spans="1:11" ht="15.75">
      <c r="A653" s="689"/>
      <c r="B653" s="442"/>
      <c r="C653" s="220" t="s">
        <v>8</v>
      </c>
      <c r="D653" s="5">
        <v>448.2</v>
      </c>
      <c r="E653" s="5">
        <v>448.19</v>
      </c>
      <c r="F653" s="572"/>
      <c r="G653" s="690"/>
      <c r="H653" s="601"/>
      <c r="I653" s="188">
        <f t="shared" si="34"/>
        <v>0.99997768853190538</v>
      </c>
    </row>
    <row r="654" spans="1:11" ht="15.75">
      <c r="A654" s="689"/>
      <c r="B654" s="442"/>
      <c r="C654" s="220" t="s">
        <v>12</v>
      </c>
      <c r="D654" s="5">
        <v>0</v>
      </c>
      <c r="E654" s="5"/>
      <c r="F654" s="572"/>
      <c r="G654" s="690"/>
      <c r="H654" s="601"/>
      <c r="I654" s="188"/>
    </row>
    <row r="655" spans="1:11" ht="15.75">
      <c r="A655" s="689"/>
      <c r="B655" s="442"/>
      <c r="C655" s="220" t="s">
        <v>9</v>
      </c>
      <c r="D655" s="5">
        <f>D651+D652+D653+D654</f>
        <v>491.44</v>
      </c>
      <c r="E655" s="5">
        <f>SUM(E651:E653)</f>
        <v>491.44</v>
      </c>
      <c r="F655" s="572"/>
      <c r="G655" s="690"/>
      <c r="H655" s="601"/>
      <c r="I655" s="188">
        <f t="shared" si="34"/>
        <v>1</v>
      </c>
    </row>
    <row r="656" spans="1:11" ht="13.5" customHeight="1">
      <c r="A656" s="689">
        <v>5</v>
      </c>
      <c r="B656" s="442" t="s">
        <v>962</v>
      </c>
      <c r="C656" s="220" t="s">
        <v>6</v>
      </c>
      <c r="D656" s="5">
        <v>23.2</v>
      </c>
      <c r="E656" s="5">
        <v>23.2</v>
      </c>
      <c r="F656" s="572" t="s">
        <v>1042</v>
      </c>
      <c r="G656" s="690" t="s">
        <v>963</v>
      </c>
      <c r="H656" s="572"/>
      <c r="I656" s="188">
        <f t="shared" si="34"/>
        <v>1</v>
      </c>
    </row>
    <row r="657" spans="1:9" ht="15.75">
      <c r="A657" s="689"/>
      <c r="B657" s="442"/>
      <c r="C657" s="220" t="s">
        <v>7</v>
      </c>
      <c r="D657" s="5">
        <v>17.63</v>
      </c>
      <c r="E657" s="5">
        <v>17.63</v>
      </c>
      <c r="F657" s="572"/>
      <c r="G657" s="690"/>
      <c r="H657" s="601"/>
      <c r="I657" s="188">
        <f t="shared" si="34"/>
        <v>1</v>
      </c>
    </row>
    <row r="658" spans="1:9" ht="15.75">
      <c r="A658" s="689"/>
      <c r="B658" s="442"/>
      <c r="C658" s="220" t="s">
        <v>8</v>
      </c>
      <c r="D658" s="5">
        <v>423.12</v>
      </c>
      <c r="E658" s="5">
        <v>423.12</v>
      </c>
      <c r="F658" s="572"/>
      <c r="G658" s="690"/>
      <c r="H658" s="601"/>
      <c r="I658" s="188">
        <f t="shared" si="34"/>
        <v>1</v>
      </c>
    </row>
    <row r="659" spans="1:9" ht="15.75">
      <c r="A659" s="689"/>
      <c r="B659" s="442"/>
      <c r="C659" s="220" t="s">
        <v>12</v>
      </c>
      <c r="D659" s="5"/>
      <c r="E659" s="5"/>
      <c r="F659" s="572"/>
      <c r="G659" s="690"/>
      <c r="H659" s="601"/>
      <c r="I659" s="188"/>
    </row>
    <row r="660" spans="1:9" ht="15.75">
      <c r="A660" s="689"/>
      <c r="B660" s="442"/>
      <c r="C660" s="220" t="s">
        <v>9</v>
      </c>
      <c r="D660" s="5">
        <f>D656+D657+D658+D659</f>
        <v>463.95</v>
      </c>
      <c r="E660" s="5">
        <f>SUM(E656:E659)</f>
        <v>463.95</v>
      </c>
      <c r="F660" s="572"/>
      <c r="G660" s="690"/>
      <c r="H660" s="601"/>
      <c r="I660" s="188">
        <f t="shared" si="34"/>
        <v>1</v>
      </c>
    </row>
    <row r="661" spans="1:9" ht="13.5" customHeight="1">
      <c r="A661" s="689">
        <v>6</v>
      </c>
      <c r="B661" s="442" t="s">
        <v>964</v>
      </c>
      <c r="C661" s="220" t="s">
        <v>6</v>
      </c>
      <c r="D661" s="5">
        <v>18.170000000000002</v>
      </c>
      <c r="E661" s="5">
        <v>18.170000000000002</v>
      </c>
      <c r="F661" s="572" t="s">
        <v>1045</v>
      </c>
      <c r="G661" s="690" t="s">
        <v>965</v>
      </c>
      <c r="H661" s="572"/>
      <c r="I661" s="188">
        <f t="shared" si="34"/>
        <v>1</v>
      </c>
    </row>
    <row r="662" spans="1:9" ht="15.75">
      <c r="A662" s="689"/>
      <c r="B662" s="442"/>
      <c r="C662" s="220" t="s">
        <v>7</v>
      </c>
      <c r="D662" s="5">
        <v>13.81</v>
      </c>
      <c r="E662" s="5">
        <v>13.81</v>
      </c>
      <c r="F662" s="572"/>
      <c r="G662" s="690"/>
      <c r="H662" s="601"/>
      <c r="I662" s="188">
        <f t="shared" si="34"/>
        <v>1</v>
      </c>
    </row>
    <row r="663" spans="1:9" ht="15.75">
      <c r="A663" s="689"/>
      <c r="B663" s="442"/>
      <c r="C663" s="220" t="s">
        <v>8</v>
      </c>
      <c r="D663" s="5">
        <v>331.41</v>
      </c>
      <c r="E663" s="5">
        <v>331.41</v>
      </c>
      <c r="F663" s="572"/>
      <c r="G663" s="690"/>
      <c r="H663" s="601"/>
      <c r="I663" s="188">
        <f t="shared" si="34"/>
        <v>1</v>
      </c>
    </row>
    <row r="664" spans="1:9" ht="15.75">
      <c r="A664" s="689"/>
      <c r="B664" s="442"/>
      <c r="C664" s="220" t="s">
        <v>12</v>
      </c>
      <c r="D664" s="5"/>
      <c r="E664" s="5"/>
      <c r="F664" s="572"/>
      <c r="G664" s="690"/>
      <c r="H664" s="601"/>
      <c r="I664" s="188"/>
    </row>
    <row r="665" spans="1:9" ht="15.75">
      <c r="A665" s="689"/>
      <c r="B665" s="442"/>
      <c r="C665" s="220" t="s">
        <v>9</v>
      </c>
      <c r="D665" s="5">
        <f>D661+D662+D663+D664</f>
        <v>363.39000000000004</v>
      </c>
      <c r="E665" s="5">
        <f>SUM(E661:E664)</f>
        <v>363.39000000000004</v>
      </c>
      <c r="F665" s="572"/>
      <c r="G665" s="690"/>
      <c r="H665" s="601"/>
      <c r="I665" s="188">
        <f t="shared" si="34"/>
        <v>1</v>
      </c>
    </row>
    <row r="666" spans="1:9" ht="13.5" customHeight="1">
      <c r="A666" s="689">
        <v>7</v>
      </c>
      <c r="B666" s="442" t="s">
        <v>966</v>
      </c>
      <c r="C666" s="220" t="s">
        <v>6</v>
      </c>
      <c r="D666" s="5">
        <v>25.9</v>
      </c>
      <c r="E666" s="5">
        <v>25.9</v>
      </c>
      <c r="F666" s="572" t="s">
        <v>1044</v>
      </c>
      <c r="G666" s="690" t="s">
        <v>967</v>
      </c>
      <c r="H666" s="572"/>
      <c r="I666" s="188">
        <f t="shared" si="34"/>
        <v>1</v>
      </c>
    </row>
    <row r="667" spans="1:9" ht="15.75">
      <c r="A667" s="689"/>
      <c r="B667" s="442"/>
      <c r="C667" s="220" t="s">
        <v>7</v>
      </c>
      <c r="D667" s="5">
        <v>19.690000000000001</v>
      </c>
      <c r="E667" s="5">
        <v>19.690000000000001</v>
      </c>
      <c r="F667" s="572"/>
      <c r="G667" s="690"/>
      <c r="H667" s="601"/>
      <c r="I667" s="188">
        <f t="shared" si="34"/>
        <v>1</v>
      </c>
    </row>
    <row r="668" spans="1:9" ht="15.75">
      <c r="A668" s="689"/>
      <c r="B668" s="442"/>
      <c r="C668" s="220" t="s">
        <v>8</v>
      </c>
      <c r="D668" s="5">
        <v>472.5</v>
      </c>
      <c r="E668" s="5">
        <v>472.5</v>
      </c>
      <c r="F668" s="572"/>
      <c r="G668" s="690"/>
      <c r="H668" s="601"/>
      <c r="I668" s="188">
        <f t="shared" si="34"/>
        <v>1</v>
      </c>
    </row>
    <row r="669" spans="1:9" ht="15.75">
      <c r="A669" s="689"/>
      <c r="B669" s="442"/>
      <c r="C669" s="220" t="s">
        <v>12</v>
      </c>
      <c r="D669" s="5"/>
      <c r="E669" s="5"/>
      <c r="F669" s="572"/>
      <c r="G669" s="690"/>
      <c r="H669" s="601"/>
      <c r="I669" s="188"/>
    </row>
    <row r="670" spans="1:9" ht="15.75">
      <c r="A670" s="689"/>
      <c r="B670" s="442"/>
      <c r="C670" s="220" t="s">
        <v>9</v>
      </c>
      <c r="D670" s="5">
        <f>D666+D667+D668+D669</f>
        <v>518.09</v>
      </c>
      <c r="E670" s="5">
        <f>SUM(E666:E669)</f>
        <v>518.09</v>
      </c>
      <c r="F670" s="572"/>
      <c r="G670" s="690"/>
      <c r="H670" s="601"/>
      <c r="I670" s="188">
        <f t="shared" si="34"/>
        <v>1</v>
      </c>
    </row>
    <row r="671" spans="1:9" ht="13.5" customHeight="1">
      <c r="A671" s="689">
        <v>8</v>
      </c>
      <c r="B671" s="442" t="s">
        <v>968</v>
      </c>
      <c r="C671" s="220" t="s">
        <v>6</v>
      </c>
      <c r="D671" s="5">
        <v>18.193000000000001</v>
      </c>
      <c r="E671" s="5">
        <v>19.36</v>
      </c>
      <c r="F671" s="572" t="s">
        <v>1043</v>
      </c>
      <c r="G671" s="690" t="s">
        <v>959</v>
      </c>
      <c r="H671" s="572"/>
      <c r="I671" s="188">
        <f t="shared" si="34"/>
        <v>1.0641455504864508</v>
      </c>
    </row>
    <row r="672" spans="1:9" ht="15.75">
      <c r="A672" s="689"/>
      <c r="B672" s="442"/>
      <c r="C672" s="220" t="s">
        <v>7</v>
      </c>
      <c r="D672" s="5">
        <v>13.83</v>
      </c>
      <c r="E672" s="5">
        <v>14.71</v>
      </c>
      <c r="F672" s="572"/>
      <c r="G672" s="690"/>
      <c r="H672" s="601"/>
      <c r="I672" s="188">
        <f t="shared" si="34"/>
        <v>1.0636297903109184</v>
      </c>
    </row>
    <row r="673" spans="1:11" ht="15.75">
      <c r="A673" s="689"/>
      <c r="B673" s="442"/>
      <c r="C673" s="220" t="s">
        <v>8</v>
      </c>
      <c r="D673" s="5">
        <v>331.81</v>
      </c>
      <c r="E673" s="5">
        <v>353.07</v>
      </c>
      <c r="F673" s="572"/>
      <c r="G673" s="690"/>
      <c r="H673" s="601"/>
      <c r="I673" s="188">
        <f t="shared" si="34"/>
        <v>1.0640728127542871</v>
      </c>
    </row>
    <row r="674" spans="1:11" ht="15.75">
      <c r="A674" s="689"/>
      <c r="B674" s="442"/>
      <c r="C674" s="220" t="s">
        <v>12</v>
      </c>
      <c r="D674" s="5"/>
      <c r="E674" s="5"/>
      <c r="F674" s="572"/>
      <c r="G674" s="690"/>
      <c r="H674" s="601"/>
      <c r="I674" s="188"/>
    </row>
    <row r="675" spans="1:11" ht="15.75">
      <c r="A675" s="689"/>
      <c r="B675" s="442"/>
      <c r="C675" s="220" t="s">
        <v>9</v>
      </c>
      <c r="D675" s="5">
        <f>D671+D672+D673+D674</f>
        <v>363.83300000000003</v>
      </c>
      <c r="E675" s="5">
        <f>SUM(E671:E674)</f>
        <v>387.14</v>
      </c>
      <c r="F675" s="572"/>
      <c r="G675" s="690"/>
      <c r="H675" s="601"/>
      <c r="I675" s="188">
        <f t="shared" si="34"/>
        <v>1.0640596097660189</v>
      </c>
      <c r="K675" s="261">
        <f>E675-D675</f>
        <v>23.30699999999996</v>
      </c>
    </row>
    <row r="676" spans="1:11" ht="13.5" customHeight="1">
      <c r="A676" s="689">
        <v>9</v>
      </c>
      <c r="B676" s="442" t="s">
        <v>969</v>
      </c>
      <c r="C676" s="220" t="s">
        <v>6</v>
      </c>
      <c r="D676" s="5">
        <v>3.91</v>
      </c>
      <c r="E676" s="5">
        <v>3.91</v>
      </c>
      <c r="F676" s="572" t="s">
        <v>1047</v>
      </c>
      <c r="G676" s="690" t="s">
        <v>970</v>
      </c>
      <c r="H676" s="572"/>
      <c r="I676" s="188">
        <f t="shared" si="34"/>
        <v>1</v>
      </c>
    </row>
    <row r="677" spans="1:11" ht="15.75">
      <c r="A677" s="689"/>
      <c r="B677" s="442"/>
      <c r="C677" s="220" t="s">
        <v>7</v>
      </c>
      <c r="D677" s="5">
        <v>2.97</v>
      </c>
      <c r="E677" s="5">
        <v>2.97</v>
      </c>
      <c r="F677" s="572"/>
      <c r="G677" s="690"/>
      <c r="H677" s="601"/>
      <c r="I677" s="188">
        <f t="shared" si="34"/>
        <v>1</v>
      </c>
    </row>
    <row r="678" spans="1:11" ht="15.75">
      <c r="A678" s="689"/>
      <c r="B678" s="442"/>
      <c r="C678" s="220" t="s">
        <v>8</v>
      </c>
      <c r="D678" s="5">
        <v>71.36</v>
      </c>
      <c r="E678" s="5">
        <v>71.36</v>
      </c>
      <c r="F678" s="572"/>
      <c r="G678" s="690"/>
      <c r="H678" s="601"/>
      <c r="I678" s="188">
        <f t="shared" si="34"/>
        <v>1</v>
      </c>
    </row>
    <row r="679" spans="1:11" ht="15.75">
      <c r="A679" s="689"/>
      <c r="B679" s="442"/>
      <c r="C679" s="220" t="s">
        <v>12</v>
      </c>
      <c r="D679" s="5"/>
      <c r="E679" s="5"/>
      <c r="F679" s="572"/>
      <c r="G679" s="690"/>
      <c r="H679" s="601"/>
      <c r="I679" s="188"/>
    </row>
    <row r="680" spans="1:11" ht="15.75">
      <c r="A680" s="689"/>
      <c r="B680" s="442"/>
      <c r="C680" s="220" t="s">
        <v>9</v>
      </c>
      <c r="D680" s="5">
        <f>D676+D677+D678+D679</f>
        <v>78.239999999999995</v>
      </c>
      <c r="E680" s="5">
        <f>SUM(E676:E679)</f>
        <v>78.239999999999995</v>
      </c>
      <c r="F680" s="572"/>
      <c r="G680" s="690"/>
      <c r="H680" s="601"/>
      <c r="I680" s="188">
        <f t="shared" si="34"/>
        <v>1</v>
      </c>
    </row>
    <row r="681" spans="1:11" ht="13.5" customHeight="1">
      <c r="A681" s="706" t="s">
        <v>971</v>
      </c>
      <c r="B681" s="707"/>
      <c r="C681" s="220" t="s">
        <v>6</v>
      </c>
      <c r="D681" s="5">
        <f>D636+D641+D646+D651+D656+D661+D666+D671+D676</f>
        <v>1121.0430000000001</v>
      </c>
      <c r="E681" s="5">
        <f>E636+E641+E646+E651+E656+E661+E666+E671+E676</f>
        <v>1121.0500000000002</v>
      </c>
      <c r="F681" s="511"/>
      <c r="G681" s="698"/>
      <c r="H681" s="511"/>
      <c r="I681" s="188">
        <f t="shared" si="34"/>
        <v>1.0000062441851028</v>
      </c>
    </row>
    <row r="682" spans="1:11" ht="15.75">
      <c r="A682" s="708"/>
      <c r="B682" s="709"/>
      <c r="C682" s="220" t="s">
        <v>7</v>
      </c>
      <c r="D682" s="5">
        <f>D637+D642+D647+D652+D657+D662+D667+D672+D677</f>
        <v>852</v>
      </c>
      <c r="E682" s="5">
        <f>E637+E642+E647+E657+E662+E667+E672+E677+E652</f>
        <v>852</v>
      </c>
      <c r="F682" s="599"/>
      <c r="G682" s="699"/>
      <c r="H682" s="599"/>
      <c r="I682" s="188">
        <f t="shared" si="34"/>
        <v>1</v>
      </c>
    </row>
    <row r="683" spans="1:11" ht="15.75">
      <c r="A683" s="708"/>
      <c r="B683" s="709"/>
      <c r="C683" s="220" t="s">
        <v>8</v>
      </c>
      <c r="D683" s="5">
        <f>D638+D643+D648+D653+D658+D663+D668+D673+D678</f>
        <v>20448</v>
      </c>
      <c r="E683" s="5">
        <f>E638+E643+E648+E653+E658+E663+E668+E673+E678</f>
        <v>20447.989999999994</v>
      </c>
      <c r="F683" s="599"/>
      <c r="G683" s="699"/>
      <c r="H683" s="599"/>
      <c r="I683" s="188">
        <f t="shared" si="34"/>
        <v>0.99999951095461637</v>
      </c>
    </row>
    <row r="684" spans="1:11" ht="15.75">
      <c r="A684" s="708"/>
      <c r="B684" s="709"/>
      <c r="C684" s="220" t="s">
        <v>12</v>
      </c>
      <c r="D684" s="5"/>
      <c r="E684" s="5"/>
      <c r="F684" s="599"/>
      <c r="G684" s="699"/>
      <c r="H684" s="599"/>
      <c r="I684" s="188"/>
    </row>
    <row r="685" spans="1:11" ht="15.75">
      <c r="A685" s="710"/>
      <c r="B685" s="711"/>
      <c r="C685" s="220" t="s">
        <v>9</v>
      </c>
      <c r="D685" s="5">
        <f>D640+D645+D650+D655+D660+D665+D670+D675+D680</f>
        <v>22421.042999999998</v>
      </c>
      <c r="E685" s="5">
        <f>SUM(E681:E683)</f>
        <v>22421.039999999994</v>
      </c>
      <c r="F685" s="697"/>
      <c r="G685" s="700"/>
      <c r="H685" s="697"/>
      <c r="I685" s="188">
        <f t="shared" si="34"/>
        <v>0.99999986619712544</v>
      </c>
    </row>
    <row r="686" spans="1:11" ht="15.75">
      <c r="A686" s="701" t="s">
        <v>11</v>
      </c>
      <c r="B686" s="701"/>
      <c r="C686" s="220" t="s">
        <v>6</v>
      </c>
      <c r="D686" s="5">
        <f>D577+D598+D619+D630+D681</f>
        <v>9100.3330000000005</v>
      </c>
      <c r="E686" s="5">
        <f>E577+E598+E619+E630+E681</f>
        <v>9100.34</v>
      </c>
      <c r="F686" s="682"/>
      <c r="G686" s="682"/>
      <c r="H686" s="683"/>
      <c r="I686" s="189">
        <f>E686/D686</f>
        <v>1.0000007692026214</v>
      </c>
    </row>
    <row r="687" spans="1:11" ht="15.75">
      <c r="A687" s="701"/>
      <c r="B687" s="701"/>
      <c r="C687" s="220" t="s">
        <v>7</v>
      </c>
      <c r="D687" s="5">
        <f t="shared" ref="D687:E688" si="35">D637+D642+D647+D652+D657+D662+D667+D672+D677</f>
        <v>852</v>
      </c>
      <c r="E687" s="5">
        <f t="shared" si="35"/>
        <v>852</v>
      </c>
      <c r="F687" s="682"/>
      <c r="G687" s="682"/>
      <c r="H687" s="683"/>
      <c r="I687" s="189">
        <f t="shared" ref="I687:I690" si="36">E687/D687</f>
        <v>1</v>
      </c>
    </row>
    <row r="688" spans="1:11" ht="15.75">
      <c r="A688" s="701"/>
      <c r="B688" s="701"/>
      <c r="C688" s="220" t="s">
        <v>8</v>
      </c>
      <c r="D688" s="5">
        <f t="shared" si="35"/>
        <v>20448</v>
      </c>
      <c r="E688" s="5">
        <f t="shared" si="35"/>
        <v>20447.989999999994</v>
      </c>
      <c r="F688" s="682"/>
      <c r="G688" s="682"/>
      <c r="H688" s="683"/>
      <c r="I688" s="189">
        <f t="shared" si="36"/>
        <v>0.99999951095461637</v>
      </c>
    </row>
    <row r="689" spans="1:9" ht="15.75">
      <c r="A689" s="701"/>
      <c r="B689" s="701"/>
      <c r="C689" s="220" t="s">
        <v>12</v>
      </c>
      <c r="D689" s="5"/>
      <c r="E689" s="5"/>
      <c r="F689" s="682"/>
      <c r="G689" s="682"/>
      <c r="H689" s="683"/>
      <c r="I689" s="189"/>
    </row>
    <row r="690" spans="1:9" ht="15.75">
      <c r="A690" s="701"/>
      <c r="B690" s="701"/>
      <c r="C690" s="220" t="s">
        <v>9</v>
      </c>
      <c r="D690" s="5">
        <f>D581+D602+D623+D634+D685</f>
        <v>30400.332999999999</v>
      </c>
      <c r="E690" s="5">
        <f>E581+E602+E623+E634+E685</f>
        <v>30400.329999999994</v>
      </c>
      <c r="F690" s="682"/>
      <c r="G690" s="682"/>
      <c r="H690" s="683"/>
      <c r="I690" s="189">
        <f t="shared" si="36"/>
        <v>0.99999990131687033</v>
      </c>
    </row>
    <row r="691" spans="1:9" ht="15.75">
      <c r="A691" s="702" t="s">
        <v>972</v>
      </c>
      <c r="B691" s="703"/>
      <c r="C691" s="703"/>
      <c r="D691" s="703"/>
      <c r="E691" s="703"/>
      <c r="F691" s="703"/>
      <c r="G691" s="703"/>
      <c r="H691" s="703"/>
      <c r="I691" s="704"/>
    </row>
    <row r="692" spans="1:9" ht="15.75">
      <c r="A692" s="686" t="s">
        <v>973</v>
      </c>
      <c r="B692" s="687"/>
      <c r="C692" s="687"/>
      <c r="D692" s="687"/>
      <c r="E692" s="687"/>
      <c r="F692" s="687"/>
      <c r="G692" s="687"/>
      <c r="H692" s="687"/>
      <c r="I692" s="688"/>
    </row>
    <row r="693" spans="1:9" ht="13.5" customHeight="1">
      <c r="A693" s="689">
        <v>1</v>
      </c>
      <c r="B693" s="442" t="s">
        <v>974</v>
      </c>
      <c r="C693" s="220" t="s">
        <v>6</v>
      </c>
      <c r="D693" s="5">
        <v>1109.1199999999999</v>
      </c>
      <c r="E693" s="5">
        <v>1109.1199999999999</v>
      </c>
      <c r="F693" s="572" t="s">
        <v>1051</v>
      </c>
      <c r="G693" s="690" t="s">
        <v>975</v>
      </c>
      <c r="H693" s="572"/>
      <c r="I693" s="188">
        <f>E693/D693</f>
        <v>1</v>
      </c>
    </row>
    <row r="694" spans="1:9" ht="13.5" customHeight="1">
      <c r="A694" s="689"/>
      <c r="B694" s="442"/>
      <c r="C694" s="220" t="s">
        <v>7</v>
      </c>
      <c r="D694" s="5">
        <v>4436.4799999999996</v>
      </c>
      <c r="E694" s="5">
        <v>4436.4799999999996</v>
      </c>
      <c r="F694" s="572"/>
      <c r="G694" s="690"/>
      <c r="H694" s="601"/>
      <c r="I694" s="188">
        <f t="shared" ref="I694:I707" si="37">E694/D694</f>
        <v>1</v>
      </c>
    </row>
    <row r="695" spans="1:9" ht="13.5" customHeight="1">
      <c r="A695" s="689"/>
      <c r="B695" s="442"/>
      <c r="C695" s="220" t="s">
        <v>8</v>
      </c>
      <c r="D695" s="5"/>
      <c r="E695" s="5"/>
      <c r="F695" s="572"/>
      <c r="G695" s="690"/>
      <c r="H695" s="601"/>
      <c r="I695" s="188"/>
    </row>
    <row r="696" spans="1:9" ht="13.5" customHeight="1">
      <c r="A696" s="689"/>
      <c r="B696" s="442"/>
      <c r="C696" s="220" t="s">
        <v>12</v>
      </c>
      <c r="D696" s="5"/>
      <c r="E696" s="5"/>
      <c r="F696" s="572"/>
      <c r="G696" s="690"/>
      <c r="H696" s="601"/>
      <c r="I696" s="188"/>
    </row>
    <row r="697" spans="1:9" ht="15.75">
      <c r="A697" s="689"/>
      <c r="B697" s="442"/>
      <c r="C697" s="220" t="s">
        <v>9</v>
      </c>
      <c r="D697" s="5">
        <f>D693+D694+D695+D696</f>
        <v>5545.5999999999995</v>
      </c>
      <c r="E697" s="5">
        <f>E693+E694+E695+E696</f>
        <v>5545.5999999999995</v>
      </c>
      <c r="F697" s="572"/>
      <c r="G697" s="690"/>
      <c r="H697" s="601"/>
      <c r="I697" s="188">
        <f t="shared" si="37"/>
        <v>1</v>
      </c>
    </row>
    <row r="698" spans="1:9" ht="15.75">
      <c r="A698" s="689">
        <v>2</v>
      </c>
      <c r="B698" s="442" t="s">
        <v>976</v>
      </c>
      <c r="C698" s="220" t="s">
        <v>6</v>
      </c>
      <c r="D698" s="5">
        <v>71.052999999999997</v>
      </c>
      <c r="E698" s="5">
        <v>71.052999999999997</v>
      </c>
      <c r="F698" s="572" t="s">
        <v>1051</v>
      </c>
      <c r="G698" s="690" t="s">
        <v>977</v>
      </c>
      <c r="H698" s="572"/>
      <c r="I698" s="188">
        <f t="shared" si="37"/>
        <v>1</v>
      </c>
    </row>
    <row r="699" spans="1:9" ht="15.75">
      <c r="A699" s="689"/>
      <c r="B699" s="442"/>
      <c r="C699" s="220" t="s">
        <v>7</v>
      </c>
      <c r="D699" s="5">
        <v>1350</v>
      </c>
      <c r="E699" s="5">
        <v>1350</v>
      </c>
      <c r="F699" s="572"/>
      <c r="G699" s="690"/>
      <c r="H699" s="601"/>
      <c r="I699" s="188">
        <f t="shared" si="37"/>
        <v>1</v>
      </c>
    </row>
    <row r="700" spans="1:9" ht="15.75">
      <c r="A700" s="689"/>
      <c r="B700" s="442"/>
      <c r="C700" s="220" t="s">
        <v>8</v>
      </c>
      <c r="D700" s="5"/>
      <c r="E700" s="5"/>
      <c r="F700" s="572"/>
      <c r="G700" s="690"/>
      <c r="H700" s="601"/>
      <c r="I700" s="188"/>
    </row>
    <row r="701" spans="1:9" ht="15.75">
      <c r="A701" s="689"/>
      <c r="B701" s="442"/>
      <c r="C701" s="220" t="s">
        <v>12</v>
      </c>
      <c r="D701" s="5"/>
      <c r="E701" s="5"/>
      <c r="F701" s="572"/>
      <c r="G701" s="690"/>
      <c r="H701" s="601"/>
      <c r="I701" s="188"/>
    </row>
    <row r="702" spans="1:9" ht="15.75">
      <c r="A702" s="689"/>
      <c r="B702" s="442"/>
      <c r="C702" s="220" t="s">
        <v>9</v>
      </c>
      <c r="D702" s="5">
        <f>D698+D699+D700+D701</f>
        <v>1421.0529999999999</v>
      </c>
      <c r="E702" s="5">
        <f>E698+E699+E700+E701</f>
        <v>1421.0529999999999</v>
      </c>
      <c r="F702" s="572"/>
      <c r="G702" s="690"/>
      <c r="H702" s="601"/>
      <c r="I702" s="188">
        <f t="shared" si="37"/>
        <v>1</v>
      </c>
    </row>
    <row r="703" spans="1:9" ht="13.5" customHeight="1">
      <c r="A703" s="706" t="s">
        <v>475</v>
      </c>
      <c r="B703" s="707"/>
      <c r="C703" s="220" t="s">
        <v>6</v>
      </c>
      <c r="D703" s="5">
        <f t="shared" ref="D703:E707" si="38">D693+D698</f>
        <v>1180.1729999999998</v>
      </c>
      <c r="E703" s="5">
        <f t="shared" si="38"/>
        <v>1180.1729999999998</v>
      </c>
      <c r="F703" s="511"/>
      <c r="G703" s="698"/>
      <c r="H703" s="511"/>
      <c r="I703" s="188">
        <f t="shared" si="37"/>
        <v>1</v>
      </c>
    </row>
    <row r="704" spans="1:9" ht="13.5" customHeight="1">
      <c r="A704" s="708"/>
      <c r="B704" s="709"/>
      <c r="C704" s="220" t="s">
        <v>7</v>
      </c>
      <c r="D704" s="5">
        <f t="shared" si="38"/>
        <v>5786.48</v>
      </c>
      <c r="E704" s="5">
        <f t="shared" si="38"/>
        <v>5786.48</v>
      </c>
      <c r="F704" s="599"/>
      <c r="G704" s="699"/>
      <c r="H704" s="599"/>
      <c r="I704" s="188">
        <f t="shared" si="37"/>
        <v>1</v>
      </c>
    </row>
    <row r="705" spans="1:9" ht="13.5" customHeight="1">
      <c r="A705" s="708"/>
      <c r="B705" s="709"/>
      <c r="C705" s="220" t="s">
        <v>8</v>
      </c>
      <c r="D705" s="5"/>
      <c r="E705" s="5"/>
      <c r="F705" s="599"/>
      <c r="G705" s="699"/>
      <c r="H705" s="599"/>
      <c r="I705" s="188"/>
    </row>
    <row r="706" spans="1:9" ht="13.5" customHeight="1">
      <c r="A706" s="708"/>
      <c r="B706" s="709"/>
      <c r="C706" s="220" t="s">
        <v>12</v>
      </c>
      <c r="D706" s="5"/>
      <c r="E706" s="5"/>
      <c r="F706" s="599"/>
      <c r="G706" s="699"/>
      <c r="H706" s="599"/>
      <c r="I706" s="188"/>
    </row>
    <row r="707" spans="1:9" ht="13.5" customHeight="1">
      <c r="A707" s="710"/>
      <c r="B707" s="711"/>
      <c r="C707" s="220" t="s">
        <v>9</v>
      </c>
      <c r="D707" s="5">
        <f t="shared" si="38"/>
        <v>6966.6529999999993</v>
      </c>
      <c r="E707" s="5">
        <f t="shared" si="38"/>
        <v>6966.6529999999993</v>
      </c>
      <c r="F707" s="697"/>
      <c r="G707" s="700"/>
      <c r="H707" s="697"/>
      <c r="I707" s="188">
        <f t="shared" si="37"/>
        <v>1</v>
      </c>
    </row>
    <row r="708" spans="1:9" ht="15.75">
      <c r="A708" s="686" t="s">
        <v>1052</v>
      </c>
      <c r="B708" s="687"/>
      <c r="C708" s="687"/>
      <c r="D708" s="687"/>
      <c r="E708" s="687"/>
      <c r="F708" s="687"/>
      <c r="G708" s="687"/>
      <c r="H708" s="687"/>
      <c r="I708" s="688"/>
    </row>
    <row r="709" spans="1:9" ht="13.5" customHeight="1">
      <c r="A709" s="689">
        <v>1</v>
      </c>
      <c r="B709" s="442" t="s">
        <v>1053</v>
      </c>
      <c r="C709" s="220" t="s">
        <v>6</v>
      </c>
      <c r="D709" s="5">
        <v>985.49</v>
      </c>
      <c r="E709" s="5">
        <v>985.49</v>
      </c>
      <c r="F709" s="572" t="s">
        <v>978</v>
      </c>
      <c r="G709" s="690" t="s">
        <v>979</v>
      </c>
      <c r="H709" s="572"/>
      <c r="I709" s="188">
        <f>E709/D709</f>
        <v>1</v>
      </c>
    </row>
    <row r="710" spans="1:9" ht="13.5" customHeight="1">
      <c r="A710" s="689"/>
      <c r="B710" s="442"/>
      <c r="C710" s="220" t="s">
        <v>7</v>
      </c>
      <c r="D710" s="5">
        <v>3280.5</v>
      </c>
      <c r="E710" s="5">
        <v>2980.88</v>
      </c>
      <c r="F710" s="572"/>
      <c r="G710" s="690"/>
      <c r="H710" s="601"/>
      <c r="I710" s="188">
        <f t="shared" ref="I710:I768" si="39">E710/D710</f>
        <v>0.9086663618350862</v>
      </c>
    </row>
    <row r="711" spans="1:9" ht="13.5" customHeight="1">
      <c r="A711" s="689"/>
      <c r="B711" s="442"/>
      <c r="C711" s="220" t="s">
        <v>8</v>
      </c>
      <c r="D711" s="5"/>
      <c r="E711" s="5"/>
      <c r="F711" s="572"/>
      <c r="G711" s="690"/>
      <c r="H711" s="601"/>
      <c r="I711" s="188"/>
    </row>
    <row r="712" spans="1:9" ht="13.5" customHeight="1">
      <c r="A712" s="689"/>
      <c r="B712" s="442"/>
      <c r="C712" s="220" t="s">
        <v>12</v>
      </c>
      <c r="D712" s="5">
        <v>5111.3</v>
      </c>
      <c r="E712" s="5">
        <v>5111.3</v>
      </c>
      <c r="F712" s="572"/>
      <c r="G712" s="690"/>
      <c r="H712" s="601"/>
      <c r="I712" s="188">
        <f t="shared" si="39"/>
        <v>1</v>
      </c>
    </row>
    <row r="713" spans="1:9" ht="13.5" customHeight="1">
      <c r="A713" s="689"/>
      <c r="B713" s="442"/>
      <c r="C713" s="220" t="s">
        <v>9</v>
      </c>
      <c r="D713" s="5">
        <f>D709+D710+D712</f>
        <v>9377.2900000000009</v>
      </c>
      <c r="E713" s="5">
        <f>E709+E710+E711+E712</f>
        <v>9077.67</v>
      </c>
      <c r="F713" s="572"/>
      <c r="G713" s="690"/>
      <c r="H713" s="601"/>
      <c r="I713" s="188">
        <f t="shared" si="39"/>
        <v>0.96804833805928991</v>
      </c>
    </row>
    <row r="714" spans="1:9" ht="13.5" customHeight="1">
      <c r="A714" s="689">
        <v>2</v>
      </c>
      <c r="B714" s="442" t="s">
        <v>980</v>
      </c>
      <c r="C714" s="220" t="s">
        <v>6</v>
      </c>
      <c r="D714" s="5">
        <v>754.66</v>
      </c>
      <c r="E714" s="5">
        <v>754.66</v>
      </c>
      <c r="F714" s="572" t="s">
        <v>981</v>
      </c>
      <c r="G714" s="690" t="s">
        <v>982</v>
      </c>
      <c r="H714" s="572"/>
      <c r="I714" s="188">
        <f t="shared" si="39"/>
        <v>1</v>
      </c>
    </row>
    <row r="715" spans="1:9" ht="13.5" customHeight="1">
      <c r="A715" s="689"/>
      <c r="B715" s="442"/>
      <c r="C715" s="220" t="s">
        <v>7</v>
      </c>
      <c r="D715" s="5"/>
      <c r="E715" s="5"/>
      <c r="F715" s="572"/>
      <c r="G715" s="690"/>
      <c r="H715" s="601"/>
      <c r="I715" s="188"/>
    </row>
    <row r="716" spans="1:9" ht="13.5" customHeight="1">
      <c r="A716" s="689"/>
      <c r="B716" s="442"/>
      <c r="C716" s="220" t="s">
        <v>8</v>
      </c>
      <c r="D716" s="5"/>
      <c r="E716" s="5"/>
      <c r="F716" s="572"/>
      <c r="G716" s="690"/>
      <c r="H716" s="601"/>
      <c r="I716" s="188"/>
    </row>
    <row r="717" spans="1:9" ht="13.5" customHeight="1">
      <c r="A717" s="689"/>
      <c r="B717" s="442"/>
      <c r="C717" s="220" t="s">
        <v>12</v>
      </c>
      <c r="D717" s="5">
        <v>1212.0999999999999</v>
      </c>
      <c r="E717" s="5">
        <v>1212.0999999999999</v>
      </c>
      <c r="F717" s="572"/>
      <c r="G717" s="690"/>
      <c r="H717" s="601"/>
      <c r="I717" s="188">
        <f t="shared" si="39"/>
        <v>1</v>
      </c>
    </row>
    <row r="718" spans="1:9" ht="13.5" customHeight="1">
      <c r="A718" s="689"/>
      <c r="B718" s="442"/>
      <c r="C718" s="220" t="s">
        <v>9</v>
      </c>
      <c r="D718" s="5">
        <f>D714+D715+D716+D717</f>
        <v>1966.7599999999998</v>
      </c>
      <c r="E718" s="5">
        <f>E714+E715+E716+E717</f>
        <v>1966.7599999999998</v>
      </c>
      <c r="F718" s="572"/>
      <c r="G718" s="690"/>
      <c r="H718" s="601"/>
      <c r="I718" s="188">
        <f t="shared" si="39"/>
        <v>1</v>
      </c>
    </row>
    <row r="719" spans="1:9" ht="13.5" customHeight="1">
      <c r="A719" s="689">
        <v>3</v>
      </c>
      <c r="B719" s="442" t="s">
        <v>983</v>
      </c>
      <c r="C719" s="220" t="s">
        <v>6</v>
      </c>
      <c r="D719" s="5">
        <v>451.48</v>
      </c>
      <c r="E719" s="5">
        <v>451.48</v>
      </c>
      <c r="F719" s="572" t="s">
        <v>984</v>
      </c>
      <c r="G719" s="690" t="s">
        <v>985</v>
      </c>
      <c r="H719" s="572"/>
      <c r="I719" s="188">
        <f t="shared" si="39"/>
        <v>1</v>
      </c>
    </row>
    <row r="720" spans="1:9" ht="13.5" customHeight="1">
      <c r="A720" s="689"/>
      <c r="B720" s="442"/>
      <c r="C720" s="220" t="s">
        <v>7</v>
      </c>
      <c r="D720" s="5"/>
      <c r="E720" s="5"/>
      <c r="F720" s="572"/>
      <c r="G720" s="690"/>
      <c r="H720" s="601"/>
      <c r="I720" s="188"/>
    </row>
    <row r="721" spans="1:9" ht="12.75" customHeight="1">
      <c r="A721" s="689"/>
      <c r="B721" s="442"/>
      <c r="C721" s="220" t="s">
        <v>8</v>
      </c>
      <c r="D721" s="5"/>
      <c r="E721" s="5"/>
      <c r="F721" s="572"/>
      <c r="G721" s="690"/>
      <c r="H721" s="601"/>
      <c r="I721" s="188"/>
    </row>
    <row r="722" spans="1:9" ht="13.5" customHeight="1">
      <c r="A722" s="689"/>
      <c r="B722" s="442"/>
      <c r="C722" s="220" t="s">
        <v>12</v>
      </c>
      <c r="D722" s="5"/>
      <c r="E722" s="5"/>
      <c r="F722" s="572"/>
      <c r="G722" s="690"/>
      <c r="H722" s="601"/>
      <c r="I722" s="188"/>
    </row>
    <row r="723" spans="1:9" ht="13.5" customHeight="1">
      <c r="A723" s="689"/>
      <c r="B723" s="442"/>
      <c r="C723" s="220" t="s">
        <v>9</v>
      </c>
      <c r="D723" s="5">
        <f>D719+D720+D721+D722</f>
        <v>451.48</v>
      </c>
      <c r="E723" s="5">
        <f>E719+E720+E721+E722</f>
        <v>451.48</v>
      </c>
      <c r="F723" s="572"/>
      <c r="G723" s="690"/>
      <c r="H723" s="601"/>
      <c r="I723" s="188">
        <f t="shared" si="39"/>
        <v>1</v>
      </c>
    </row>
    <row r="724" spans="1:9" ht="30" customHeight="1">
      <c r="A724" s="689">
        <v>4</v>
      </c>
      <c r="B724" s="442" t="s">
        <v>1054</v>
      </c>
      <c r="C724" s="220" t="s">
        <v>6</v>
      </c>
      <c r="D724" s="5"/>
      <c r="E724" s="5"/>
      <c r="F724" s="572" t="s">
        <v>986</v>
      </c>
      <c r="G724" s="690" t="s">
        <v>987</v>
      </c>
      <c r="H724" s="572"/>
      <c r="I724" s="188"/>
    </row>
    <row r="725" spans="1:9" ht="30" customHeight="1">
      <c r="A725" s="689"/>
      <c r="B725" s="442"/>
      <c r="C725" s="220" t="s">
        <v>7</v>
      </c>
      <c r="D725" s="5">
        <v>12780.85</v>
      </c>
      <c r="E725" s="5">
        <v>12512.42</v>
      </c>
      <c r="F725" s="572"/>
      <c r="G725" s="690"/>
      <c r="H725" s="601"/>
      <c r="I725" s="188">
        <f t="shared" si="39"/>
        <v>0.97899748451785285</v>
      </c>
    </row>
    <row r="726" spans="1:9" ht="30" customHeight="1">
      <c r="A726" s="689"/>
      <c r="B726" s="442"/>
      <c r="C726" s="220" t="s">
        <v>8</v>
      </c>
      <c r="D726" s="5"/>
      <c r="E726" s="5"/>
      <c r="F726" s="572"/>
      <c r="G726" s="690"/>
      <c r="H726" s="601"/>
      <c r="I726" s="188"/>
    </row>
    <row r="727" spans="1:9" ht="30" customHeight="1">
      <c r="A727" s="689"/>
      <c r="B727" s="442"/>
      <c r="C727" s="220" t="s">
        <v>12</v>
      </c>
      <c r="D727" s="5"/>
      <c r="E727" s="5"/>
      <c r="F727" s="572"/>
      <c r="G727" s="690"/>
      <c r="H727" s="601"/>
      <c r="I727" s="188"/>
    </row>
    <row r="728" spans="1:9" ht="30" customHeight="1">
      <c r="A728" s="689"/>
      <c r="B728" s="442"/>
      <c r="C728" s="220" t="s">
        <v>9</v>
      </c>
      <c r="D728" s="5">
        <f>D724+D725+D726+D727</f>
        <v>12780.85</v>
      </c>
      <c r="E728" s="5">
        <f>E724+E725+E726+E727</f>
        <v>12512.42</v>
      </c>
      <c r="F728" s="572"/>
      <c r="G728" s="690"/>
      <c r="H728" s="601"/>
      <c r="I728" s="188">
        <f t="shared" si="39"/>
        <v>0.97899748451785285</v>
      </c>
    </row>
    <row r="729" spans="1:9" ht="20.25" customHeight="1">
      <c r="A729" s="689">
        <v>5</v>
      </c>
      <c r="B729" s="442" t="s">
        <v>988</v>
      </c>
      <c r="C729" s="220" t="s">
        <v>6</v>
      </c>
      <c r="D729" s="5">
        <v>188.43</v>
      </c>
      <c r="E729" s="5">
        <v>180.62</v>
      </c>
      <c r="F729" s="572" t="s">
        <v>1055</v>
      </c>
      <c r="G729" s="690" t="s">
        <v>1056</v>
      </c>
      <c r="H729" s="572"/>
      <c r="I729" s="188">
        <f t="shared" si="39"/>
        <v>0.9585522475189725</v>
      </c>
    </row>
    <row r="730" spans="1:9" ht="20.25" customHeight="1">
      <c r="A730" s="689"/>
      <c r="B730" s="442"/>
      <c r="C730" s="220" t="s">
        <v>7</v>
      </c>
      <c r="D730" s="5"/>
      <c r="E730" s="5"/>
      <c r="F730" s="572"/>
      <c r="G730" s="690"/>
      <c r="H730" s="601"/>
      <c r="I730" s="188"/>
    </row>
    <row r="731" spans="1:9" ht="20.25" customHeight="1">
      <c r="A731" s="689"/>
      <c r="B731" s="442"/>
      <c r="C731" s="220" t="s">
        <v>8</v>
      </c>
      <c r="D731" s="5"/>
      <c r="E731" s="5"/>
      <c r="F731" s="572"/>
      <c r="G731" s="690"/>
      <c r="H731" s="601"/>
      <c r="I731" s="188"/>
    </row>
    <row r="732" spans="1:9" ht="18" customHeight="1">
      <c r="A732" s="689"/>
      <c r="B732" s="442"/>
      <c r="C732" s="220" t="s">
        <v>12</v>
      </c>
      <c r="D732" s="5"/>
      <c r="E732" s="5"/>
      <c r="F732" s="572"/>
      <c r="G732" s="690"/>
      <c r="H732" s="601"/>
      <c r="I732" s="188"/>
    </row>
    <row r="733" spans="1:9" ht="17.25" customHeight="1">
      <c r="A733" s="689"/>
      <c r="B733" s="442"/>
      <c r="C733" s="220" t="s">
        <v>9</v>
      </c>
      <c r="D733" s="5">
        <f>D729+D730+D731+D732</f>
        <v>188.43</v>
      </c>
      <c r="E733" s="5">
        <f>E729+E730+E731+E732</f>
        <v>180.62</v>
      </c>
      <c r="F733" s="572"/>
      <c r="G733" s="690"/>
      <c r="H733" s="601"/>
      <c r="I733" s="188">
        <f t="shared" si="39"/>
        <v>0.9585522475189725</v>
      </c>
    </row>
    <row r="734" spans="1:9" ht="13.5" customHeight="1">
      <c r="A734" s="705">
        <v>6</v>
      </c>
      <c r="B734" s="436" t="s">
        <v>989</v>
      </c>
      <c r="C734" s="220" t="s">
        <v>6</v>
      </c>
      <c r="D734" s="5"/>
      <c r="E734" s="5"/>
      <c r="F734" s="572" t="s">
        <v>990</v>
      </c>
      <c r="G734" s="690" t="s">
        <v>991</v>
      </c>
      <c r="H734" s="572"/>
      <c r="I734" s="245"/>
    </row>
    <row r="735" spans="1:9" ht="13.5" customHeight="1">
      <c r="A735" s="705"/>
      <c r="B735" s="436"/>
      <c r="C735" s="220" t="s">
        <v>7</v>
      </c>
      <c r="D735" s="5">
        <v>3646.3</v>
      </c>
      <c r="E735" s="5">
        <v>3646.3</v>
      </c>
      <c r="F735" s="572"/>
      <c r="G735" s="690"/>
      <c r="H735" s="601"/>
      <c r="I735" s="245">
        <f t="shared" si="39"/>
        <v>1</v>
      </c>
    </row>
    <row r="736" spans="1:9" ht="13.5" customHeight="1">
      <c r="A736" s="705"/>
      <c r="B736" s="436"/>
      <c r="C736" s="220" t="s">
        <v>8</v>
      </c>
      <c r="D736" s="5"/>
      <c r="E736" s="5"/>
      <c r="F736" s="572"/>
      <c r="G736" s="690"/>
      <c r="H736" s="601"/>
      <c r="I736" s="245"/>
    </row>
    <row r="737" spans="1:9" ht="13.5" customHeight="1">
      <c r="A737" s="705"/>
      <c r="B737" s="436"/>
      <c r="C737" s="220" t="s">
        <v>12</v>
      </c>
      <c r="D737" s="5"/>
      <c r="E737" s="5"/>
      <c r="F737" s="572"/>
      <c r="G737" s="690"/>
      <c r="H737" s="601"/>
      <c r="I737" s="245"/>
    </row>
    <row r="738" spans="1:9" ht="13.5" customHeight="1">
      <c r="A738" s="705"/>
      <c r="B738" s="436"/>
      <c r="C738" s="220" t="s">
        <v>9</v>
      </c>
      <c r="D738" s="5">
        <f>D734+D735+D736+D737</f>
        <v>3646.3</v>
      </c>
      <c r="E738" s="5">
        <f>E734+E735+E736+E737</f>
        <v>3646.3</v>
      </c>
      <c r="F738" s="572"/>
      <c r="G738" s="690"/>
      <c r="H738" s="601"/>
      <c r="I738" s="245">
        <f t="shared" si="39"/>
        <v>1</v>
      </c>
    </row>
    <row r="739" spans="1:9" ht="13.5" customHeight="1">
      <c r="A739" s="689">
        <v>7</v>
      </c>
      <c r="B739" s="442" t="s">
        <v>992</v>
      </c>
      <c r="C739" s="220" t="s">
        <v>6</v>
      </c>
      <c r="D739" s="5"/>
      <c r="E739" s="5"/>
      <c r="F739" s="572" t="s">
        <v>993</v>
      </c>
      <c r="G739" s="690"/>
      <c r="H739" s="572" t="s">
        <v>994</v>
      </c>
      <c r="I739" s="188"/>
    </row>
    <row r="740" spans="1:9" ht="13.5" customHeight="1">
      <c r="A740" s="689"/>
      <c r="B740" s="442"/>
      <c r="C740" s="220" t="s">
        <v>7</v>
      </c>
      <c r="D740" s="5"/>
      <c r="E740" s="5"/>
      <c r="F740" s="572"/>
      <c r="G740" s="690"/>
      <c r="H740" s="601"/>
      <c r="I740" s="188"/>
    </row>
    <row r="741" spans="1:9" ht="13.5" customHeight="1">
      <c r="A741" s="689"/>
      <c r="B741" s="442"/>
      <c r="C741" s="220" t="s">
        <v>8</v>
      </c>
      <c r="D741" s="5"/>
      <c r="E741" s="5"/>
      <c r="F741" s="572"/>
      <c r="G741" s="690"/>
      <c r="H741" s="601"/>
      <c r="I741" s="188"/>
    </row>
    <row r="742" spans="1:9" ht="13.5" customHeight="1">
      <c r="A742" s="689"/>
      <c r="B742" s="442"/>
      <c r="C742" s="220" t="s">
        <v>12</v>
      </c>
      <c r="D742" s="5"/>
      <c r="E742" s="5"/>
      <c r="F742" s="572"/>
      <c r="G742" s="690"/>
      <c r="H742" s="601"/>
      <c r="I742" s="188"/>
    </row>
    <row r="743" spans="1:9" ht="13.5" customHeight="1">
      <c r="A743" s="689"/>
      <c r="B743" s="442"/>
      <c r="C743" s="220" t="s">
        <v>9</v>
      </c>
      <c r="D743" s="5"/>
      <c r="E743" s="5"/>
      <c r="F743" s="572"/>
      <c r="G743" s="690"/>
      <c r="H743" s="601"/>
      <c r="I743" s="188"/>
    </row>
    <row r="744" spans="1:9" ht="13.5" customHeight="1">
      <c r="A744" s="705">
        <v>8</v>
      </c>
      <c r="B744" s="436" t="s">
        <v>1057</v>
      </c>
      <c r="C744" s="220" t="s">
        <v>6</v>
      </c>
      <c r="D744" s="5">
        <v>140</v>
      </c>
      <c r="E744" s="5">
        <v>140</v>
      </c>
      <c r="F744" s="572" t="s">
        <v>995</v>
      </c>
      <c r="G744" s="690" t="s">
        <v>996</v>
      </c>
      <c r="H744" s="572"/>
      <c r="I744" s="245">
        <f t="shared" si="39"/>
        <v>1</v>
      </c>
    </row>
    <row r="745" spans="1:9" ht="13.5" customHeight="1">
      <c r="A745" s="705"/>
      <c r="B745" s="436"/>
      <c r="C745" s="220" t="s">
        <v>7</v>
      </c>
      <c r="D745" s="5"/>
      <c r="E745" s="5"/>
      <c r="F745" s="572"/>
      <c r="G745" s="690"/>
      <c r="H745" s="601"/>
      <c r="I745" s="245"/>
    </row>
    <row r="746" spans="1:9" ht="13.5" customHeight="1">
      <c r="A746" s="705"/>
      <c r="B746" s="436"/>
      <c r="C746" s="220" t="s">
        <v>8</v>
      </c>
      <c r="D746" s="5"/>
      <c r="E746" s="5"/>
      <c r="F746" s="572"/>
      <c r="G746" s="690"/>
      <c r="H746" s="601"/>
      <c r="I746" s="245"/>
    </row>
    <row r="747" spans="1:9" ht="13.5" customHeight="1">
      <c r="A747" s="705"/>
      <c r="B747" s="436"/>
      <c r="C747" s="220" t="s">
        <v>12</v>
      </c>
      <c r="D747" s="5"/>
      <c r="E747" s="5"/>
      <c r="F747" s="572"/>
      <c r="G747" s="690"/>
      <c r="H747" s="601"/>
      <c r="I747" s="245"/>
    </row>
    <row r="748" spans="1:9" ht="13.5" customHeight="1">
      <c r="A748" s="705"/>
      <c r="B748" s="436"/>
      <c r="C748" s="220" t="s">
        <v>9</v>
      </c>
      <c r="D748" s="5">
        <f>D744+D745+D746+D747</f>
        <v>140</v>
      </c>
      <c r="E748" s="5">
        <f>E744+E745+E746+E747</f>
        <v>140</v>
      </c>
      <c r="F748" s="572"/>
      <c r="G748" s="690"/>
      <c r="H748" s="601"/>
      <c r="I748" s="245">
        <f t="shared" si="39"/>
        <v>1</v>
      </c>
    </row>
    <row r="749" spans="1:9" ht="13.5" customHeight="1">
      <c r="A749" s="689">
        <v>9</v>
      </c>
      <c r="B749" s="442" t="s">
        <v>997</v>
      </c>
      <c r="C749" s="220" t="s">
        <v>6</v>
      </c>
      <c r="D749" s="5">
        <v>60.27</v>
      </c>
      <c r="E749" s="5">
        <v>60.27</v>
      </c>
      <c r="F749" s="572" t="s">
        <v>1058</v>
      </c>
      <c r="G749" s="690" t="s">
        <v>998</v>
      </c>
      <c r="H749" s="572"/>
      <c r="I749" s="188">
        <f t="shared" si="39"/>
        <v>1</v>
      </c>
    </row>
    <row r="750" spans="1:9" ht="13.5" customHeight="1">
      <c r="A750" s="689"/>
      <c r="B750" s="442"/>
      <c r="C750" s="220" t="s">
        <v>7</v>
      </c>
      <c r="D750" s="5">
        <v>1145.1099999999999</v>
      </c>
      <c r="E750" s="5">
        <v>1145.1099999999999</v>
      </c>
      <c r="F750" s="572"/>
      <c r="G750" s="690"/>
      <c r="H750" s="601"/>
      <c r="I750" s="188">
        <f t="shared" si="39"/>
        <v>1</v>
      </c>
    </row>
    <row r="751" spans="1:9" ht="13.5" customHeight="1">
      <c r="A751" s="689"/>
      <c r="B751" s="442"/>
      <c r="C751" s="220" t="s">
        <v>8</v>
      </c>
      <c r="D751" s="5"/>
      <c r="E751" s="5"/>
      <c r="F751" s="572"/>
      <c r="G751" s="690"/>
      <c r="H751" s="601"/>
      <c r="I751" s="188"/>
    </row>
    <row r="752" spans="1:9" ht="13.5" customHeight="1">
      <c r="A752" s="689"/>
      <c r="B752" s="442"/>
      <c r="C752" s="220" t="s">
        <v>12</v>
      </c>
      <c r="D752" s="5"/>
      <c r="E752" s="5"/>
      <c r="F752" s="572"/>
      <c r="G752" s="690"/>
      <c r="H752" s="601"/>
      <c r="I752" s="188"/>
    </row>
    <row r="753" spans="1:9" ht="13.5" customHeight="1">
      <c r="A753" s="689"/>
      <c r="B753" s="442"/>
      <c r="C753" s="220" t="s">
        <v>9</v>
      </c>
      <c r="D753" s="5">
        <f>D749+D750+D751+D752</f>
        <v>1205.3799999999999</v>
      </c>
      <c r="E753" s="5">
        <f>E749+E750+E751+E752</f>
        <v>1205.3799999999999</v>
      </c>
      <c r="F753" s="572"/>
      <c r="G753" s="690"/>
      <c r="H753" s="601"/>
      <c r="I753" s="188">
        <f t="shared" si="39"/>
        <v>1</v>
      </c>
    </row>
    <row r="754" spans="1:9" ht="13.5" customHeight="1">
      <c r="A754" s="705">
        <v>10</v>
      </c>
      <c r="B754" s="436" t="s">
        <v>999</v>
      </c>
      <c r="C754" s="220" t="s">
        <v>6</v>
      </c>
      <c r="D754" s="5"/>
      <c r="E754" s="5"/>
      <c r="F754" s="572">
        <v>3500</v>
      </c>
      <c r="G754" s="690"/>
      <c r="H754" s="572" t="s">
        <v>1060</v>
      </c>
      <c r="I754" s="245"/>
    </row>
    <row r="755" spans="1:9" ht="13.5" customHeight="1">
      <c r="A755" s="705"/>
      <c r="B755" s="436"/>
      <c r="C755" s="220" t="s">
        <v>7</v>
      </c>
      <c r="D755" s="5"/>
      <c r="E755" s="5"/>
      <c r="F755" s="572"/>
      <c r="G755" s="690"/>
      <c r="H755" s="601"/>
      <c r="I755" s="245"/>
    </row>
    <row r="756" spans="1:9" ht="13.5" customHeight="1">
      <c r="A756" s="705"/>
      <c r="B756" s="436"/>
      <c r="C756" s="220" t="s">
        <v>8</v>
      </c>
      <c r="D756" s="5"/>
      <c r="E756" s="5"/>
      <c r="F756" s="572"/>
      <c r="G756" s="690"/>
      <c r="H756" s="601"/>
      <c r="I756" s="245"/>
    </row>
    <row r="757" spans="1:9" ht="13.5" customHeight="1">
      <c r="A757" s="705"/>
      <c r="B757" s="436"/>
      <c r="C757" s="220" t="s">
        <v>12</v>
      </c>
      <c r="D757" s="5"/>
      <c r="E757" s="5"/>
      <c r="F757" s="572"/>
      <c r="G757" s="690"/>
      <c r="H757" s="601"/>
      <c r="I757" s="245"/>
    </row>
    <row r="758" spans="1:9" ht="13.5" customHeight="1">
      <c r="A758" s="705"/>
      <c r="B758" s="436"/>
      <c r="C758" s="220" t="s">
        <v>9</v>
      </c>
      <c r="D758" s="5">
        <f>D754+D755+D756+D757</f>
        <v>0</v>
      </c>
      <c r="E758" s="5">
        <f>E754+E755+E756+E757</f>
        <v>0</v>
      </c>
      <c r="F758" s="572"/>
      <c r="G758" s="690"/>
      <c r="H758" s="601"/>
      <c r="I758" s="245"/>
    </row>
    <row r="759" spans="1:9" ht="13.5" customHeight="1">
      <c r="A759" s="705">
        <v>11</v>
      </c>
      <c r="B759" s="436" t="s">
        <v>1000</v>
      </c>
      <c r="C759" s="220" t="s">
        <v>6</v>
      </c>
      <c r="D759" s="5"/>
      <c r="E759" s="5"/>
      <c r="F759" s="572" t="s">
        <v>1001</v>
      </c>
      <c r="G759" s="690"/>
      <c r="H759" s="572" t="s">
        <v>1060</v>
      </c>
      <c r="I759" s="245"/>
    </row>
    <row r="760" spans="1:9" ht="13.5" customHeight="1">
      <c r="A760" s="705"/>
      <c r="B760" s="436"/>
      <c r="C760" s="220" t="s">
        <v>7</v>
      </c>
      <c r="D760" s="5"/>
      <c r="E760" s="5"/>
      <c r="F760" s="572"/>
      <c r="G760" s="690"/>
      <c r="H760" s="601"/>
      <c r="I760" s="245"/>
    </row>
    <row r="761" spans="1:9" ht="13.5" customHeight="1">
      <c r="A761" s="705"/>
      <c r="B761" s="436"/>
      <c r="C761" s="220" t="s">
        <v>8</v>
      </c>
      <c r="D761" s="5"/>
      <c r="E761" s="5"/>
      <c r="F761" s="572"/>
      <c r="G761" s="690"/>
      <c r="H761" s="601"/>
      <c r="I761" s="245"/>
    </row>
    <row r="762" spans="1:9" ht="13.5" customHeight="1">
      <c r="A762" s="705"/>
      <c r="B762" s="436"/>
      <c r="C762" s="220" t="s">
        <v>12</v>
      </c>
      <c r="D762" s="5"/>
      <c r="E762" s="5"/>
      <c r="F762" s="572"/>
      <c r="G762" s="690"/>
      <c r="H762" s="601"/>
      <c r="I762" s="245"/>
    </row>
    <row r="763" spans="1:9" ht="13.5" customHeight="1">
      <c r="A763" s="705"/>
      <c r="B763" s="436"/>
      <c r="C763" s="220" t="s">
        <v>9</v>
      </c>
      <c r="D763" s="5">
        <f>D759+D760+D761+D762</f>
        <v>0</v>
      </c>
      <c r="E763" s="5">
        <f>E759+E760+E761+E762</f>
        <v>0</v>
      </c>
      <c r="F763" s="572"/>
      <c r="G763" s="690"/>
      <c r="H763" s="601"/>
      <c r="I763" s="245"/>
    </row>
    <row r="764" spans="1:9" ht="13.5" customHeight="1">
      <c r="A764" s="705">
        <v>12</v>
      </c>
      <c r="B764" s="436" t="s">
        <v>1002</v>
      </c>
      <c r="C764" s="220" t="s">
        <v>6</v>
      </c>
      <c r="D764" s="5">
        <v>65</v>
      </c>
      <c r="E764" s="5">
        <v>65</v>
      </c>
      <c r="F764" s="572" t="s">
        <v>1003</v>
      </c>
      <c r="G764" s="690" t="s">
        <v>1004</v>
      </c>
      <c r="H764" s="572"/>
      <c r="I764" s="245">
        <f t="shared" si="39"/>
        <v>1</v>
      </c>
    </row>
    <row r="765" spans="1:9" ht="13.5" customHeight="1">
      <c r="A765" s="705"/>
      <c r="B765" s="436"/>
      <c r="C765" s="220" t="s">
        <v>7</v>
      </c>
      <c r="D765" s="5"/>
      <c r="E765" s="5"/>
      <c r="F765" s="572"/>
      <c r="G765" s="690"/>
      <c r="H765" s="601"/>
      <c r="I765" s="245"/>
    </row>
    <row r="766" spans="1:9" ht="13.5" customHeight="1">
      <c r="A766" s="705"/>
      <c r="B766" s="436"/>
      <c r="C766" s="220" t="s">
        <v>8</v>
      </c>
      <c r="D766" s="5"/>
      <c r="E766" s="5"/>
      <c r="F766" s="572"/>
      <c r="G766" s="690"/>
      <c r="H766" s="601"/>
      <c r="I766" s="245"/>
    </row>
    <row r="767" spans="1:9" ht="13.5" customHeight="1">
      <c r="A767" s="705"/>
      <c r="B767" s="436"/>
      <c r="C767" s="220" t="s">
        <v>12</v>
      </c>
      <c r="D767" s="5"/>
      <c r="E767" s="5"/>
      <c r="F767" s="572"/>
      <c r="G767" s="690"/>
      <c r="H767" s="601"/>
      <c r="I767" s="245"/>
    </row>
    <row r="768" spans="1:9" ht="13.5" customHeight="1">
      <c r="A768" s="705"/>
      <c r="B768" s="436"/>
      <c r="C768" s="220" t="s">
        <v>9</v>
      </c>
      <c r="D768" s="5">
        <f>D764+D765+D766+D767</f>
        <v>65</v>
      </c>
      <c r="E768" s="5">
        <f>E764+E765+E766+E767</f>
        <v>65</v>
      </c>
      <c r="F768" s="572"/>
      <c r="G768" s="690"/>
      <c r="H768" s="601"/>
      <c r="I768" s="245">
        <f t="shared" si="39"/>
        <v>1</v>
      </c>
    </row>
    <row r="769" spans="1:9" ht="13.5" customHeight="1">
      <c r="A769" s="705">
        <v>13</v>
      </c>
      <c r="B769" s="436" t="s">
        <v>1059</v>
      </c>
      <c r="C769" s="220" t="s">
        <v>6</v>
      </c>
      <c r="D769" s="5"/>
      <c r="E769" s="5"/>
      <c r="F769" s="572"/>
      <c r="G769" s="690"/>
      <c r="H769" s="572" t="s">
        <v>1060</v>
      </c>
      <c r="I769" s="245"/>
    </row>
    <row r="770" spans="1:9" ht="13.5" customHeight="1">
      <c r="A770" s="705"/>
      <c r="B770" s="436"/>
      <c r="C770" s="220" t="s">
        <v>7</v>
      </c>
      <c r="D770" s="5"/>
      <c r="E770" s="5"/>
      <c r="F770" s="572"/>
      <c r="G770" s="690"/>
      <c r="H770" s="601"/>
      <c r="I770" s="245"/>
    </row>
    <row r="771" spans="1:9" ht="13.5" customHeight="1">
      <c r="A771" s="705"/>
      <c r="B771" s="436"/>
      <c r="C771" s="220" t="s">
        <v>8</v>
      </c>
      <c r="D771" s="5"/>
      <c r="E771" s="5"/>
      <c r="F771" s="572"/>
      <c r="G771" s="690"/>
      <c r="H771" s="601"/>
      <c r="I771" s="245"/>
    </row>
    <row r="772" spans="1:9" ht="13.5" customHeight="1">
      <c r="A772" s="705"/>
      <c r="B772" s="436"/>
      <c r="C772" s="220" t="s">
        <v>12</v>
      </c>
      <c r="D772" s="5"/>
      <c r="E772" s="5"/>
      <c r="F772" s="572"/>
      <c r="G772" s="690"/>
      <c r="H772" s="601"/>
      <c r="I772" s="245"/>
    </row>
    <row r="773" spans="1:9" ht="13.5" customHeight="1">
      <c r="A773" s="705"/>
      <c r="B773" s="436"/>
      <c r="C773" s="220" t="s">
        <v>9</v>
      </c>
      <c r="D773" s="5">
        <f>D769+D770+D771+D772</f>
        <v>0</v>
      </c>
      <c r="E773" s="5">
        <f>E769+E770+E771+E772</f>
        <v>0</v>
      </c>
      <c r="F773" s="572"/>
      <c r="G773" s="690"/>
      <c r="H773" s="601"/>
      <c r="I773" s="245"/>
    </row>
    <row r="774" spans="1:9" ht="13.5" customHeight="1">
      <c r="A774" s="706" t="s">
        <v>518</v>
      </c>
      <c r="B774" s="707"/>
      <c r="C774" s="220" t="s">
        <v>6</v>
      </c>
      <c r="D774" s="5">
        <f t="shared" ref="D774:E778" si="40">D709+D714+D719+D724+D729+D734+D739+D744+D749+D754+D759+D764+D769</f>
        <v>2645.33</v>
      </c>
      <c r="E774" s="5">
        <f t="shared" si="40"/>
        <v>2637.52</v>
      </c>
      <c r="F774" s="511" t="s">
        <v>748</v>
      </c>
      <c r="G774" s="698"/>
      <c r="H774" s="511"/>
      <c r="I774" s="188">
        <f>E774/D774</f>
        <v>0.99704762732815944</v>
      </c>
    </row>
    <row r="775" spans="1:9" ht="13.5" customHeight="1">
      <c r="A775" s="708"/>
      <c r="B775" s="709"/>
      <c r="C775" s="220" t="s">
        <v>7</v>
      </c>
      <c r="D775" s="5">
        <f t="shared" si="40"/>
        <v>20852.760000000002</v>
      </c>
      <c r="E775" s="5">
        <f t="shared" si="40"/>
        <v>20284.71</v>
      </c>
      <c r="F775" s="599"/>
      <c r="G775" s="699"/>
      <c r="H775" s="599"/>
      <c r="I775" s="188">
        <f t="shared" ref="I775:I783" si="41">E775/D775</f>
        <v>0.97275900168610763</v>
      </c>
    </row>
    <row r="776" spans="1:9" ht="13.5" customHeight="1">
      <c r="A776" s="708"/>
      <c r="B776" s="709"/>
      <c r="C776" s="220" t="s">
        <v>8</v>
      </c>
      <c r="D776" s="5"/>
      <c r="E776" s="5"/>
      <c r="F776" s="599"/>
      <c r="G776" s="699"/>
      <c r="H776" s="599"/>
      <c r="I776" s="188"/>
    </row>
    <row r="777" spans="1:9" ht="13.5" customHeight="1">
      <c r="A777" s="708"/>
      <c r="B777" s="709"/>
      <c r="C777" s="220" t="s">
        <v>12</v>
      </c>
      <c r="D777" s="5">
        <f>D712+D717+D722+D727+D732+D737+D742+D747+D752+D757+D762+D767+D772</f>
        <v>6323.4</v>
      </c>
      <c r="E777" s="5">
        <f t="shared" si="40"/>
        <v>6323.4</v>
      </c>
      <c r="F777" s="599"/>
      <c r="G777" s="699"/>
      <c r="H777" s="599"/>
      <c r="I777" s="188">
        <f t="shared" si="41"/>
        <v>1</v>
      </c>
    </row>
    <row r="778" spans="1:9" ht="13.5" customHeight="1">
      <c r="A778" s="710"/>
      <c r="B778" s="711"/>
      <c r="C778" s="220" t="s">
        <v>9</v>
      </c>
      <c r="D778" s="5">
        <f>D713+D718+D723+D728+D733+D738+D743+D748+D753+D758+D763+D768+D773</f>
        <v>29821.49</v>
      </c>
      <c r="E778" s="5">
        <f t="shared" si="40"/>
        <v>29245.63</v>
      </c>
      <c r="F778" s="697"/>
      <c r="G778" s="700"/>
      <c r="H778" s="697"/>
      <c r="I778" s="188">
        <f t="shared" si="41"/>
        <v>0.98068976432767108</v>
      </c>
    </row>
    <row r="779" spans="1:9" ht="13.5" customHeight="1">
      <c r="A779" s="701" t="s">
        <v>618</v>
      </c>
      <c r="B779" s="701"/>
      <c r="C779" s="230" t="s">
        <v>6</v>
      </c>
      <c r="D779" s="5">
        <f t="shared" ref="D779:E783" si="42">D703+D774</f>
        <v>3825.5029999999997</v>
      </c>
      <c r="E779" s="5">
        <f t="shared" si="42"/>
        <v>3817.6929999999998</v>
      </c>
      <c r="F779" s="682"/>
      <c r="G779" s="682"/>
      <c r="H779" s="683"/>
      <c r="I779" s="245">
        <f t="shared" si="41"/>
        <v>0.99795843840666187</v>
      </c>
    </row>
    <row r="780" spans="1:9" ht="13.5" customHeight="1">
      <c r="A780" s="701"/>
      <c r="B780" s="701"/>
      <c r="C780" s="230" t="s">
        <v>7</v>
      </c>
      <c r="D780" s="5">
        <f t="shared" si="42"/>
        <v>26639.24</v>
      </c>
      <c r="E780" s="5">
        <f t="shared" si="42"/>
        <v>26071.19</v>
      </c>
      <c r="F780" s="682"/>
      <c r="G780" s="682"/>
      <c r="H780" s="683"/>
      <c r="I780" s="245">
        <f t="shared" si="41"/>
        <v>0.97867619346497858</v>
      </c>
    </row>
    <row r="781" spans="1:9" ht="13.5" customHeight="1">
      <c r="A781" s="701"/>
      <c r="B781" s="701"/>
      <c r="C781" s="230" t="s">
        <v>8</v>
      </c>
      <c r="D781" s="5"/>
      <c r="E781" s="5"/>
      <c r="F781" s="682"/>
      <c r="G781" s="682"/>
      <c r="H781" s="683"/>
      <c r="I781" s="245"/>
    </row>
    <row r="782" spans="1:9" ht="13.5" customHeight="1">
      <c r="A782" s="701"/>
      <c r="B782" s="701"/>
      <c r="C782" s="230" t="s">
        <v>12</v>
      </c>
      <c r="D782" s="5">
        <f t="shared" si="42"/>
        <v>6323.4</v>
      </c>
      <c r="E782" s="5">
        <f t="shared" si="42"/>
        <v>6323.4</v>
      </c>
      <c r="F782" s="682"/>
      <c r="G782" s="682"/>
      <c r="H782" s="683"/>
      <c r="I782" s="245">
        <f t="shared" si="41"/>
        <v>1</v>
      </c>
    </row>
    <row r="783" spans="1:9" ht="13.5" customHeight="1">
      <c r="A783" s="701"/>
      <c r="B783" s="701"/>
      <c r="C783" s="230" t="s">
        <v>9</v>
      </c>
      <c r="D783" s="5">
        <f t="shared" si="42"/>
        <v>36788.143000000004</v>
      </c>
      <c r="E783" s="5">
        <f t="shared" si="42"/>
        <v>36212.283000000003</v>
      </c>
      <c r="F783" s="682"/>
      <c r="G783" s="682"/>
      <c r="H783" s="683"/>
      <c r="I783" s="245">
        <f t="shared" si="41"/>
        <v>0.98434658688806331</v>
      </c>
    </row>
    <row r="784" spans="1:9" ht="15.75">
      <c r="A784" s="702" t="s">
        <v>1005</v>
      </c>
      <c r="B784" s="703"/>
      <c r="C784" s="703"/>
      <c r="D784" s="703"/>
      <c r="E784" s="703"/>
      <c r="F784" s="703"/>
      <c r="G784" s="703"/>
      <c r="H784" s="703"/>
      <c r="I784" s="704"/>
    </row>
    <row r="785" spans="1:9" ht="15.75">
      <c r="A785" s="686" t="s">
        <v>1006</v>
      </c>
      <c r="B785" s="687"/>
      <c r="C785" s="687"/>
      <c r="D785" s="687"/>
      <c r="E785" s="687"/>
      <c r="F785" s="687"/>
      <c r="G785" s="687"/>
      <c r="H785" s="687"/>
      <c r="I785" s="688"/>
    </row>
    <row r="786" spans="1:9" ht="15.75">
      <c r="A786" s="689">
        <v>1</v>
      </c>
      <c r="B786" s="442" t="s">
        <v>1007</v>
      </c>
      <c r="C786" s="220" t="s">
        <v>6</v>
      </c>
      <c r="D786" s="5">
        <v>20</v>
      </c>
      <c r="E786" s="5">
        <v>20</v>
      </c>
      <c r="F786" s="572" t="s">
        <v>1061</v>
      </c>
      <c r="G786" s="690" t="s">
        <v>1008</v>
      </c>
      <c r="H786" s="572"/>
      <c r="I786" s="188">
        <f>E786/D786</f>
        <v>1</v>
      </c>
    </row>
    <row r="787" spans="1:9" ht="15.75">
      <c r="A787" s="689"/>
      <c r="B787" s="442"/>
      <c r="C787" s="220" t="s">
        <v>7</v>
      </c>
      <c r="D787" s="5"/>
      <c r="E787" s="5"/>
      <c r="F787" s="572"/>
      <c r="G787" s="690"/>
      <c r="H787" s="601"/>
      <c r="I787" s="188"/>
    </row>
    <row r="788" spans="1:9" ht="15.75">
      <c r="A788" s="689"/>
      <c r="B788" s="442"/>
      <c r="C788" s="220" t="s">
        <v>8</v>
      </c>
      <c r="D788" s="5"/>
      <c r="E788" s="5"/>
      <c r="F788" s="572"/>
      <c r="G788" s="690"/>
      <c r="H788" s="601"/>
      <c r="I788" s="188"/>
    </row>
    <row r="789" spans="1:9" ht="15.75">
      <c r="A789" s="689"/>
      <c r="B789" s="442"/>
      <c r="C789" s="220" t="s">
        <v>12</v>
      </c>
      <c r="D789" s="5"/>
      <c r="E789" s="5"/>
      <c r="F789" s="572"/>
      <c r="G789" s="690"/>
      <c r="H789" s="601"/>
      <c r="I789" s="188"/>
    </row>
    <row r="790" spans="1:9" ht="15.75">
      <c r="A790" s="689"/>
      <c r="B790" s="442"/>
      <c r="C790" s="220" t="s">
        <v>9</v>
      </c>
      <c r="D790" s="5">
        <f>D786+D787+D788+D789</f>
        <v>20</v>
      </c>
      <c r="E790" s="5">
        <f>E786+E787+E788+E789</f>
        <v>20</v>
      </c>
      <c r="F790" s="572"/>
      <c r="G790" s="690"/>
      <c r="H790" s="601"/>
      <c r="I790" s="188">
        <f t="shared" ref="I790:I800" si="43">E790/D790</f>
        <v>1</v>
      </c>
    </row>
    <row r="791" spans="1:9" ht="13.5" customHeight="1">
      <c r="A791" s="689">
        <v>2</v>
      </c>
      <c r="B791" s="442" t="s">
        <v>1009</v>
      </c>
      <c r="C791" s="220" t="s">
        <v>6</v>
      </c>
      <c r="D791" s="5">
        <v>45</v>
      </c>
      <c r="E791" s="5">
        <v>45</v>
      </c>
      <c r="F791" s="572" t="s">
        <v>1062</v>
      </c>
      <c r="G791" s="690" t="s">
        <v>1010</v>
      </c>
      <c r="H791" s="572"/>
      <c r="I791" s="188">
        <f t="shared" si="43"/>
        <v>1</v>
      </c>
    </row>
    <row r="792" spans="1:9" ht="13.5" customHeight="1">
      <c r="A792" s="689"/>
      <c r="B792" s="442"/>
      <c r="C792" s="220" t="s">
        <v>7</v>
      </c>
      <c r="D792" s="5"/>
      <c r="E792" s="5"/>
      <c r="F792" s="572"/>
      <c r="G792" s="690"/>
      <c r="H792" s="601"/>
      <c r="I792" s="188"/>
    </row>
    <row r="793" spans="1:9" ht="13.5" customHeight="1">
      <c r="A793" s="689"/>
      <c r="B793" s="442"/>
      <c r="C793" s="220" t="s">
        <v>8</v>
      </c>
      <c r="D793" s="5"/>
      <c r="E793" s="5"/>
      <c r="F793" s="572"/>
      <c r="G793" s="690"/>
      <c r="H793" s="601"/>
      <c r="I793" s="188"/>
    </row>
    <row r="794" spans="1:9" ht="13.5" customHeight="1">
      <c r="A794" s="689"/>
      <c r="B794" s="442"/>
      <c r="C794" s="220" t="s">
        <v>12</v>
      </c>
      <c r="D794" s="5"/>
      <c r="E794" s="5"/>
      <c r="F794" s="572"/>
      <c r="G794" s="690"/>
      <c r="H794" s="601"/>
      <c r="I794" s="188"/>
    </row>
    <row r="795" spans="1:9" ht="13.5" customHeight="1">
      <c r="A795" s="689"/>
      <c r="B795" s="442"/>
      <c r="C795" s="220" t="s">
        <v>9</v>
      </c>
      <c r="D795" s="5">
        <f>D791+D792+D793+D794</f>
        <v>45</v>
      </c>
      <c r="E795" s="5">
        <f>E791+E792+E793+E794</f>
        <v>45</v>
      </c>
      <c r="F795" s="572"/>
      <c r="G795" s="690"/>
      <c r="H795" s="601"/>
      <c r="I795" s="188">
        <f t="shared" si="43"/>
        <v>1</v>
      </c>
    </row>
    <row r="796" spans="1:9" ht="13.5" customHeight="1">
      <c r="A796" s="691" t="s">
        <v>475</v>
      </c>
      <c r="B796" s="692"/>
      <c r="C796" s="220" t="s">
        <v>6</v>
      </c>
      <c r="D796" s="5">
        <f t="shared" ref="D796:E800" si="44">D786+D791</f>
        <v>65</v>
      </c>
      <c r="E796" s="5">
        <f t="shared" si="44"/>
        <v>65</v>
      </c>
      <c r="F796" s="511"/>
      <c r="G796" s="698"/>
      <c r="H796" s="511"/>
      <c r="I796" s="188">
        <f t="shared" si="43"/>
        <v>1</v>
      </c>
    </row>
    <row r="797" spans="1:9" ht="13.5" customHeight="1">
      <c r="A797" s="693"/>
      <c r="B797" s="694"/>
      <c r="C797" s="220" t="s">
        <v>7</v>
      </c>
      <c r="D797" s="5"/>
      <c r="E797" s="5"/>
      <c r="F797" s="599"/>
      <c r="G797" s="699"/>
      <c r="H797" s="599"/>
      <c r="I797" s="188"/>
    </row>
    <row r="798" spans="1:9" ht="13.5" customHeight="1">
      <c r="A798" s="693"/>
      <c r="B798" s="694"/>
      <c r="C798" s="220" t="s">
        <v>8</v>
      </c>
      <c r="D798" s="5"/>
      <c r="E798" s="5"/>
      <c r="F798" s="599"/>
      <c r="G798" s="699"/>
      <c r="H798" s="599"/>
      <c r="I798" s="188"/>
    </row>
    <row r="799" spans="1:9" ht="13.5" customHeight="1">
      <c r="A799" s="693"/>
      <c r="B799" s="694"/>
      <c r="C799" s="220" t="s">
        <v>12</v>
      </c>
      <c r="D799" s="5"/>
      <c r="E799" s="5"/>
      <c r="F799" s="599"/>
      <c r="G799" s="699"/>
      <c r="H799" s="599"/>
      <c r="I799" s="188"/>
    </row>
    <row r="800" spans="1:9" ht="13.5" customHeight="1">
      <c r="A800" s="695"/>
      <c r="B800" s="696"/>
      <c r="C800" s="220" t="s">
        <v>9</v>
      </c>
      <c r="D800" s="5">
        <f t="shared" si="44"/>
        <v>65</v>
      </c>
      <c r="E800" s="5">
        <f t="shared" si="44"/>
        <v>65</v>
      </c>
      <c r="F800" s="697"/>
      <c r="G800" s="700"/>
      <c r="H800" s="697"/>
      <c r="I800" s="188">
        <f t="shared" si="43"/>
        <v>1</v>
      </c>
    </row>
    <row r="801" spans="1:9" ht="13.5" customHeight="1">
      <c r="A801" s="686" t="s">
        <v>1011</v>
      </c>
      <c r="B801" s="687"/>
      <c r="C801" s="687"/>
      <c r="D801" s="687"/>
      <c r="E801" s="687"/>
      <c r="F801" s="687"/>
      <c r="G801" s="687"/>
      <c r="H801" s="687"/>
      <c r="I801" s="688"/>
    </row>
    <row r="802" spans="1:9" ht="15.75">
      <c r="A802" s="689">
        <v>1</v>
      </c>
      <c r="B802" s="442" t="s">
        <v>1012</v>
      </c>
      <c r="C802" s="220" t="s">
        <v>6</v>
      </c>
      <c r="D802" s="5">
        <v>135</v>
      </c>
      <c r="E802" s="5">
        <v>135</v>
      </c>
      <c r="F802" s="572" t="s">
        <v>1063</v>
      </c>
      <c r="G802" s="690" t="s">
        <v>1013</v>
      </c>
      <c r="H802" s="572"/>
      <c r="I802" s="188">
        <f>E802/D802</f>
        <v>1</v>
      </c>
    </row>
    <row r="803" spans="1:9" ht="15.75">
      <c r="A803" s="689"/>
      <c r="B803" s="442"/>
      <c r="C803" s="220" t="s">
        <v>7</v>
      </c>
      <c r="D803" s="5">
        <v>85.564999999999998</v>
      </c>
      <c r="E803" s="5">
        <v>85.57</v>
      </c>
      <c r="F803" s="572"/>
      <c r="G803" s="690"/>
      <c r="H803" s="601"/>
      <c r="I803" s="188">
        <f t="shared" ref="I803:I821" si="45">E803/D803</f>
        <v>1.0000584351078128</v>
      </c>
    </row>
    <row r="804" spans="1:9" ht="15.75">
      <c r="A804" s="689"/>
      <c r="B804" s="442"/>
      <c r="C804" s="220" t="s">
        <v>8</v>
      </c>
      <c r="D804" s="5"/>
      <c r="E804" s="5"/>
      <c r="F804" s="572"/>
      <c r="G804" s="690"/>
      <c r="H804" s="601"/>
      <c r="I804" s="188"/>
    </row>
    <row r="805" spans="1:9" ht="15.75">
      <c r="A805" s="689"/>
      <c r="B805" s="442"/>
      <c r="C805" s="220" t="s">
        <v>12</v>
      </c>
      <c r="D805" s="5"/>
      <c r="E805" s="5"/>
      <c r="F805" s="572"/>
      <c r="G805" s="690"/>
      <c r="H805" s="601"/>
      <c r="I805" s="188"/>
    </row>
    <row r="806" spans="1:9" ht="15.75">
      <c r="A806" s="689"/>
      <c r="B806" s="442"/>
      <c r="C806" s="220" t="s">
        <v>9</v>
      </c>
      <c r="D806" s="5">
        <f>D802+D803+D804+D805</f>
        <v>220.565</v>
      </c>
      <c r="E806" s="5">
        <f>E802+E803+E804+E805</f>
        <v>220.57</v>
      </c>
      <c r="F806" s="572"/>
      <c r="G806" s="690"/>
      <c r="H806" s="601"/>
      <c r="I806" s="188">
        <f t="shared" si="45"/>
        <v>1.0000226690544738</v>
      </c>
    </row>
    <row r="807" spans="1:9" ht="15.75">
      <c r="A807" s="689">
        <v>2</v>
      </c>
      <c r="B807" s="442" t="s">
        <v>1014</v>
      </c>
      <c r="C807" s="220" t="s">
        <v>6</v>
      </c>
      <c r="D807" s="5">
        <v>10</v>
      </c>
      <c r="E807" s="5">
        <v>10</v>
      </c>
      <c r="F807" s="572" t="s">
        <v>1064</v>
      </c>
      <c r="G807" s="690" t="s">
        <v>1015</v>
      </c>
      <c r="H807" s="572"/>
      <c r="I807" s="188">
        <f t="shared" si="45"/>
        <v>1</v>
      </c>
    </row>
    <row r="808" spans="1:9" ht="15.75">
      <c r="A808" s="689"/>
      <c r="B808" s="442"/>
      <c r="C808" s="220" t="s">
        <v>7</v>
      </c>
      <c r="D808" s="5"/>
      <c r="E808" s="5"/>
      <c r="F808" s="572"/>
      <c r="G808" s="690"/>
      <c r="H808" s="601"/>
      <c r="I808" s="188"/>
    </row>
    <row r="809" spans="1:9" ht="15.75">
      <c r="A809" s="689"/>
      <c r="B809" s="442"/>
      <c r="C809" s="220" t="s">
        <v>8</v>
      </c>
      <c r="D809" s="5"/>
      <c r="E809" s="5"/>
      <c r="F809" s="572"/>
      <c r="G809" s="690"/>
      <c r="H809" s="601"/>
      <c r="I809" s="188"/>
    </row>
    <row r="810" spans="1:9" ht="15.75">
      <c r="A810" s="689"/>
      <c r="B810" s="442"/>
      <c r="C810" s="220" t="s">
        <v>12</v>
      </c>
      <c r="D810" s="5"/>
      <c r="E810" s="5"/>
      <c r="F810" s="572"/>
      <c r="G810" s="690"/>
      <c r="H810" s="601"/>
      <c r="I810" s="188"/>
    </row>
    <row r="811" spans="1:9" ht="15.75">
      <c r="A811" s="689"/>
      <c r="B811" s="442"/>
      <c r="C811" s="220" t="s">
        <v>9</v>
      </c>
      <c r="D811" s="5">
        <f>D807+D808+D809+D810</f>
        <v>10</v>
      </c>
      <c r="E811" s="5">
        <f>E807+E808+E809+E810</f>
        <v>10</v>
      </c>
      <c r="F811" s="572"/>
      <c r="G811" s="690"/>
      <c r="H811" s="601"/>
      <c r="I811" s="188">
        <f t="shared" si="45"/>
        <v>1</v>
      </c>
    </row>
    <row r="812" spans="1:9" ht="24.75" customHeight="1">
      <c r="A812" s="689">
        <v>3</v>
      </c>
      <c r="B812" s="442" t="s">
        <v>1016</v>
      </c>
      <c r="C812" s="220" t="s">
        <v>6</v>
      </c>
      <c r="D812" s="5">
        <v>40</v>
      </c>
      <c r="E812" s="5">
        <v>40</v>
      </c>
      <c r="F812" s="572" t="s">
        <v>1065</v>
      </c>
      <c r="G812" s="690" t="s">
        <v>1017</v>
      </c>
      <c r="H812" s="572"/>
      <c r="I812" s="188">
        <f t="shared" si="45"/>
        <v>1</v>
      </c>
    </row>
    <row r="813" spans="1:9" ht="24.75" customHeight="1">
      <c r="A813" s="689"/>
      <c r="B813" s="442"/>
      <c r="C813" s="220" t="s">
        <v>7</v>
      </c>
      <c r="D813" s="5"/>
      <c r="E813" s="5"/>
      <c r="F813" s="572"/>
      <c r="G813" s="690"/>
      <c r="H813" s="601"/>
      <c r="I813" s="188"/>
    </row>
    <row r="814" spans="1:9" ht="24.75" customHeight="1">
      <c r="A814" s="689"/>
      <c r="B814" s="442"/>
      <c r="C814" s="220" t="s">
        <v>8</v>
      </c>
      <c r="D814" s="5"/>
      <c r="E814" s="5"/>
      <c r="F814" s="572"/>
      <c r="G814" s="690"/>
      <c r="H814" s="601"/>
      <c r="I814" s="188"/>
    </row>
    <row r="815" spans="1:9" ht="24.75" customHeight="1">
      <c r="A815" s="689"/>
      <c r="B815" s="442"/>
      <c r="C815" s="220" t="s">
        <v>12</v>
      </c>
      <c r="D815" s="5"/>
      <c r="E815" s="5"/>
      <c r="F815" s="572"/>
      <c r="G815" s="690"/>
      <c r="H815" s="601"/>
      <c r="I815" s="188"/>
    </row>
    <row r="816" spans="1:9" ht="24.75" customHeight="1">
      <c r="A816" s="689"/>
      <c r="B816" s="442"/>
      <c r="C816" s="220" t="s">
        <v>9</v>
      </c>
      <c r="D816" s="5">
        <f>D812+D813+D814+D815</f>
        <v>40</v>
      </c>
      <c r="E816" s="5">
        <f>E812+E813+E814+E815</f>
        <v>40</v>
      </c>
      <c r="F816" s="572"/>
      <c r="G816" s="690"/>
      <c r="H816" s="601"/>
      <c r="I816" s="188">
        <f t="shared" si="45"/>
        <v>1</v>
      </c>
    </row>
    <row r="817" spans="1:9" ht="13.5" customHeight="1">
      <c r="A817" s="691" t="s">
        <v>518</v>
      </c>
      <c r="B817" s="692"/>
      <c r="C817" s="220" t="s">
        <v>6</v>
      </c>
      <c r="D817" s="5">
        <f>D802+D807+D812</f>
        <v>185</v>
      </c>
      <c r="E817" s="5">
        <f>E802+E807+E812</f>
        <v>185</v>
      </c>
      <c r="F817" s="511"/>
      <c r="G817" s="698"/>
      <c r="H817" s="511"/>
      <c r="I817" s="188">
        <f t="shared" si="45"/>
        <v>1</v>
      </c>
    </row>
    <row r="818" spans="1:9" ht="13.5" customHeight="1">
      <c r="A818" s="693"/>
      <c r="B818" s="694"/>
      <c r="C818" s="220" t="s">
        <v>7</v>
      </c>
      <c r="D818" s="5">
        <f t="shared" ref="D818:E821" si="46">D803+D808+D813</f>
        <v>85.564999999999998</v>
      </c>
      <c r="E818" s="5">
        <f t="shared" si="46"/>
        <v>85.57</v>
      </c>
      <c r="F818" s="599"/>
      <c r="G818" s="699"/>
      <c r="H818" s="599"/>
      <c r="I818" s="188">
        <f t="shared" si="45"/>
        <v>1.0000584351078128</v>
      </c>
    </row>
    <row r="819" spans="1:9" ht="13.5" customHeight="1">
      <c r="A819" s="693"/>
      <c r="B819" s="694"/>
      <c r="C819" s="220" t="s">
        <v>8</v>
      </c>
      <c r="D819" s="5">
        <f t="shared" si="46"/>
        <v>0</v>
      </c>
      <c r="E819" s="5">
        <f t="shared" si="46"/>
        <v>0</v>
      </c>
      <c r="F819" s="599"/>
      <c r="G819" s="699"/>
      <c r="H819" s="599"/>
      <c r="I819" s="188"/>
    </row>
    <row r="820" spans="1:9" ht="13.5" customHeight="1">
      <c r="A820" s="693"/>
      <c r="B820" s="694"/>
      <c r="C820" s="220" t="s">
        <v>12</v>
      </c>
      <c r="D820" s="5">
        <f t="shared" si="46"/>
        <v>0</v>
      </c>
      <c r="E820" s="5">
        <f t="shared" si="46"/>
        <v>0</v>
      </c>
      <c r="F820" s="599"/>
      <c r="G820" s="699"/>
      <c r="H820" s="599"/>
      <c r="I820" s="188"/>
    </row>
    <row r="821" spans="1:9" ht="13.5" customHeight="1">
      <c r="A821" s="695"/>
      <c r="B821" s="696"/>
      <c r="C821" s="220" t="s">
        <v>9</v>
      </c>
      <c r="D821" s="5">
        <f t="shared" si="46"/>
        <v>270.565</v>
      </c>
      <c r="E821" s="5">
        <f t="shared" si="46"/>
        <v>270.57</v>
      </c>
      <c r="F821" s="697"/>
      <c r="G821" s="700"/>
      <c r="H821" s="697"/>
      <c r="I821" s="188">
        <f t="shared" si="45"/>
        <v>1.0000184798477261</v>
      </c>
    </row>
    <row r="822" spans="1:9" ht="13.5" customHeight="1">
      <c r="A822" s="682" t="s">
        <v>1018</v>
      </c>
      <c r="B822" s="682"/>
      <c r="C822" s="230" t="s">
        <v>6</v>
      </c>
      <c r="D822" s="5">
        <f t="shared" ref="D822:E826" si="47">D796+D817</f>
        <v>250</v>
      </c>
      <c r="E822" s="5">
        <f t="shared" si="47"/>
        <v>250</v>
      </c>
      <c r="F822" s="682"/>
      <c r="G822" s="682"/>
      <c r="H822" s="683"/>
      <c r="I822" s="245"/>
    </row>
    <row r="823" spans="1:9" ht="13.5" customHeight="1">
      <c r="A823" s="682"/>
      <c r="B823" s="682"/>
      <c r="C823" s="230" t="s">
        <v>7</v>
      </c>
      <c r="D823" s="5">
        <f t="shared" si="47"/>
        <v>85.564999999999998</v>
      </c>
      <c r="E823" s="5">
        <f t="shared" si="47"/>
        <v>85.57</v>
      </c>
      <c r="F823" s="682"/>
      <c r="G823" s="682"/>
      <c r="H823" s="683"/>
      <c r="I823" s="245"/>
    </row>
    <row r="824" spans="1:9" ht="13.5" customHeight="1">
      <c r="A824" s="682"/>
      <c r="B824" s="682"/>
      <c r="C824" s="230" t="s">
        <v>8</v>
      </c>
      <c r="D824" s="5">
        <f t="shared" si="47"/>
        <v>0</v>
      </c>
      <c r="E824" s="5">
        <f t="shared" si="47"/>
        <v>0</v>
      </c>
      <c r="F824" s="682"/>
      <c r="G824" s="682"/>
      <c r="H824" s="683"/>
      <c r="I824" s="245"/>
    </row>
    <row r="825" spans="1:9" ht="13.5" customHeight="1">
      <c r="A825" s="682"/>
      <c r="B825" s="682"/>
      <c r="C825" s="230" t="s">
        <v>12</v>
      </c>
      <c r="D825" s="5">
        <f t="shared" si="47"/>
        <v>0</v>
      </c>
      <c r="E825" s="5">
        <f t="shared" si="47"/>
        <v>0</v>
      </c>
      <c r="F825" s="682"/>
      <c r="G825" s="682"/>
      <c r="H825" s="683"/>
      <c r="I825" s="245"/>
    </row>
    <row r="826" spans="1:9" ht="13.5" customHeight="1">
      <c r="A826" s="682"/>
      <c r="B826" s="682"/>
      <c r="C826" s="230" t="s">
        <v>9</v>
      </c>
      <c r="D826" s="5">
        <f t="shared" si="47"/>
        <v>335.565</v>
      </c>
      <c r="E826" s="5">
        <f t="shared" si="47"/>
        <v>335.57</v>
      </c>
      <c r="F826" s="682"/>
      <c r="G826" s="682"/>
      <c r="H826" s="683"/>
      <c r="I826" s="245"/>
    </row>
    <row r="827" spans="1:9" ht="13.5" customHeight="1">
      <c r="A827" s="684" t="s">
        <v>619</v>
      </c>
      <c r="B827" s="684"/>
      <c r="C827" s="222" t="s">
        <v>6</v>
      </c>
      <c r="D827" s="199">
        <f>D535+D686+D779+D822</f>
        <v>36188.108999999997</v>
      </c>
      <c r="E827" s="199">
        <f>E535+E686+E779+E822</f>
        <v>36180.305999999997</v>
      </c>
      <c r="F827" s="685"/>
      <c r="G827" s="685"/>
      <c r="H827" s="685"/>
      <c r="I827" s="260">
        <f>E827/D827</f>
        <v>0.99978437668572295</v>
      </c>
    </row>
    <row r="828" spans="1:9" ht="13.5" customHeight="1">
      <c r="A828" s="684"/>
      <c r="B828" s="684"/>
      <c r="C828" s="222" t="s">
        <v>7</v>
      </c>
      <c r="D828" s="199">
        <f t="shared" ref="D828:E831" si="48">D536+D687+D780+D823</f>
        <v>29923.469000000001</v>
      </c>
      <c r="E828" s="199">
        <f t="shared" si="48"/>
        <v>29355.423999999999</v>
      </c>
      <c r="F828" s="685"/>
      <c r="G828" s="685"/>
      <c r="H828" s="685"/>
      <c r="I828" s="260">
        <f t="shared" ref="I828:I831" si="49">E828/D828</f>
        <v>0.98101673973696024</v>
      </c>
    </row>
    <row r="829" spans="1:9" ht="13.5" customHeight="1">
      <c r="A829" s="684"/>
      <c r="B829" s="684"/>
      <c r="C829" s="222" t="s">
        <v>8</v>
      </c>
      <c r="D829" s="199">
        <f t="shared" si="48"/>
        <v>20448</v>
      </c>
      <c r="E829" s="199">
        <f t="shared" si="48"/>
        <v>20447.989999999994</v>
      </c>
      <c r="F829" s="685"/>
      <c r="G829" s="685"/>
      <c r="H829" s="685"/>
      <c r="I829" s="260">
        <f t="shared" si="49"/>
        <v>0.99999951095461637</v>
      </c>
    </row>
    <row r="830" spans="1:9" ht="13.5" customHeight="1">
      <c r="A830" s="684"/>
      <c r="B830" s="684"/>
      <c r="C830" s="222" t="s">
        <v>12</v>
      </c>
      <c r="D830" s="199">
        <f t="shared" si="48"/>
        <v>51958.46</v>
      </c>
      <c r="E830" s="199">
        <f t="shared" si="48"/>
        <v>51958.46</v>
      </c>
      <c r="F830" s="685"/>
      <c r="G830" s="685"/>
      <c r="H830" s="685"/>
      <c r="I830" s="260">
        <f t="shared" si="49"/>
        <v>1</v>
      </c>
    </row>
    <row r="831" spans="1:9" ht="13.5" customHeight="1">
      <c r="A831" s="684"/>
      <c r="B831" s="684"/>
      <c r="C831" s="222" t="s">
        <v>9</v>
      </c>
      <c r="D831" s="199">
        <f>D539+D690+D783+D826</f>
        <v>138518.038</v>
      </c>
      <c r="E831" s="199">
        <f t="shared" si="48"/>
        <v>137942.18</v>
      </c>
      <c r="F831" s="685"/>
      <c r="G831" s="685"/>
      <c r="H831" s="685"/>
      <c r="I831" s="260">
        <f t="shared" si="49"/>
        <v>0.99584272194210544</v>
      </c>
    </row>
    <row r="832" spans="1:9" ht="13.5" customHeight="1">
      <c r="A832" s="440" t="s">
        <v>266</v>
      </c>
      <c r="B832" s="440"/>
      <c r="C832" s="440"/>
      <c r="D832" s="440"/>
      <c r="E832" s="440"/>
      <c r="F832" s="440"/>
      <c r="G832" s="440"/>
      <c r="H832" s="440"/>
      <c r="I832" s="440"/>
    </row>
    <row r="833" spans="1:9" ht="30" customHeight="1">
      <c r="A833" s="436" t="s">
        <v>2107</v>
      </c>
      <c r="B833" s="436"/>
      <c r="C833" s="436"/>
      <c r="D833" s="436"/>
      <c r="E833" s="436"/>
      <c r="F833" s="436"/>
      <c r="G833" s="436"/>
      <c r="H833" s="436"/>
      <c r="I833" s="436"/>
    </row>
    <row r="834" spans="1:9" ht="26.25" customHeight="1">
      <c r="A834" s="441" t="s">
        <v>467</v>
      </c>
      <c r="B834" s="442" t="s">
        <v>2108</v>
      </c>
      <c r="C834" s="231" t="s">
        <v>6</v>
      </c>
      <c r="D834" s="12"/>
      <c r="E834" s="12"/>
      <c r="F834" s="442" t="s">
        <v>2109</v>
      </c>
      <c r="G834" s="442" t="s">
        <v>2110</v>
      </c>
      <c r="H834" s="443"/>
      <c r="I834" s="444"/>
    </row>
    <row r="835" spans="1:9" ht="26.25" customHeight="1">
      <c r="A835" s="441"/>
      <c r="B835" s="442"/>
      <c r="C835" s="231" t="s">
        <v>7</v>
      </c>
      <c r="D835" s="12"/>
      <c r="E835" s="12"/>
      <c r="F835" s="442"/>
      <c r="G835" s="442"/>
      <c r="H835" s="443"/>
      <c r="I835" s="445"/>
    </row>
    <row r="836" spans="1:9" ht="26.25" customHeight="1">
      <c r="A836" s="441"/>
      <c r="B836" s="442"/>
      <c r="C836" s="231" t="s">
        <v>8</v>
      </c>
      <c r="D836" s="12"/>
      <c r="E836" s="12"/>
      <c r="F836" s="442"/>
      <c r="G836" s="442"/>
      <c r="H836" s="443"/>
      <c r="I836" s="445"/>
    </row>
    <row r="837" spans="1:9" ht="26.25" customHeight="1">
      <c r="A837" s="441"/>
      <c r="B837" s="442"/>
      <c r="C837" s="231" t="s">
        <v>12</v>
      </c>
      <c r="D837" s="12"/>
      <c r="E837" s="12"/>
      <c r="F837" s="442"/>
      <c r="G837" s="442"/>
      <c r="H837" s="443"/>
      <c r="I837" s="445"/>
    </row>
    <row r="838" spans="1:9" ht="26.25" customHeight="1">
      <c r="A838" s="441"/>
      <c r="B838" s="442"/>
      <c r="C838" s="231" t="s">
        <v>9</v>
      </c>
      <c r="D838" s="12"/>
      <c r="E838" s="12"/>
      <c r="F838" s="442"/>
      <c r="G838" s="442"/>
      <c r="H838" s="443"/>
      <c r="I838" s="446"/>
    </row>
    <row r="839" spans="1:9" ht="22.5" customHeight="1">
      <c r="A839" s="447" t="s">
        <v>468</v>
      </c>
      <c r="B839" s="450" t="s">
        <v>2111</v>
      </c>
      <c r="C839" s="221" t="s">
        <v>6</v>
      </c>
      <c r="D839" s="190"/>
      <c r="E839" s="190"/>
      <c r="F839" s="424" t="s">
        <v>2112</v>
      </c>
      <c r="G839" s="424" t="s">
        <v>2113</v>
      </c>
      <c r="H839" s="424"/>
      <c r="I839" s="453"/>
    </row>
    <row r="840" spans="1:9" ht="22.5" customHeight="1">
      <c r="A840" s="448"/>
      <c r="B840" s="451"/>
      <c r="C840" s="221" t="s">
        <v>7</v>
      </c>
      <c r="D840" s="150"/>
      <c r="E840" s="150"/>
      <c r="F840" s="425"/>
      <c r="G840" s="425"/>
      <c r="H840" s="425"/>
      <c r="I840" s="454"/>
    </row>
    <row r="841" spans="1:9" ht="22.5" customHeight="1">
      <c r="A841" s="448"/>
      <c r="B841" s="451"/>
      <c r="C841" s="221" t="s">
        <v>8</v>
      </c>
      <c r="D841" s="150"/>
      <c r="E841" s="150"/>
      <c r="F841" s="425"/>
      <c r="G841" s="425"/>
      <c r="H841" s="425"/>
      <c r="I841" s="454"/>
    </row>
    <row r="842" spans="1:9" ht="22.5" customHeight="1">
      <c r="A842" s="448"/>
      <c r="B842" s="451"/>
      <c r="C842" s="221" t="s">
        <v>12</v>
      </c>
      <c r="D842" s="150"/>
      <c r="E842" s="150"/>
      <c r="F842" s="425"/>
      <c r="G842" s="425"/>
      <c r="H842" s="425"/>
      <c r="I842" s="454"/>
    </row>
    <row r="843" spans="1:9" ht="22.5" customHeight="1">
      <c r="A843" s="449"/>
      <c r="B843" s="452"/>
      <c r="C843" s="221" t="s">
        <v>9</v>
      </c>
      <c r="D843" s="150"/>
      <c r="E843" s="150"/>
      <c r="F843" s="426"/>
      <c r="G843" s="426"/>
      <c r="H843" s="426"/>
      <c r="I843" s="455"/>
    </row>
    <row r="844" spans="1:9" ht="23.25" customHeight="1">
      <c r="A844" s="437" t="s">
        <v>469</v>
      </c>
      <c r="B844" s="456" t="s">
        <v>2114</v>
      </c>
      <c r="C844" s="221" t="s">
        <v>6</v>
      </c>
      <c r="D844" s="190"/>
      <c r="E844" s="190"/>
      <c r="F844" s="424" t="s">
        <v>2115</v>
      </c>
      <c r="G844" s="424" t="s">
        <v>2116</v>
      </c>
      <c r="H844" s="436"/>
      <c r="I844" s="439"/>
    </row>
    <row r="845" spans="1:9" ht="23.25" customHeight="1">
      <c r="A845" s="437"/>
      <c r="B845" s="456"/>
      <c r="C845" s="221" t="s">
        <v>7</v>
      </c>
      <c r="D845" s="150"/>
      <c r="E845" s="150"/>
      <c r="F845" s="425"/>
      <c r="G845" s="425"/>
      <c r="H845" s="436"/>
      <c r="I845" s="439"/>
    </row>
    <row r="846" spans="1:9" ht="23.25" customHeight="1">
      <c r="A846" s="437"/>
      <c r="B846" s="456"/>
      <c r="C846" s="221" t="s">
        <v>8</v>
      </c>
      <c r="D846" s="150"/>
      <c r="E846" s="150"/>
      <c r="F846" s="425"/>
      <c r="G846" s="425"/>
      <c r="H846" s="436"/>
      <c r="I846" s="439"/>
    </row>
    <row r="847" spans="1:9" ht="23.25" customHeight="1">
      <c r="A847" s="437"/>
      <c r="B847" s="456"/>
      <c r="C847" s="221" t="s">
        <v>12</v>
      </c>
      <c r="D847" s="150"/>
      <c r="E847" s="150"/>
      <c r="F847" s="425"/>
      <c r="G847" s="425"/>
      <c r="H847" s="436"/>
      <c r="I847" s="439"/>
    </row>
    <row r="848" spans="1:9" ht="23.25" customHeight="1">
      <c r="A848" s="437"/>
      <c r="B848" s="456"/>
      <c r="C848" s="221" t="s">
        <v>9</v>
      </c>
      <c r="D848" s="150"/>
      <c r="E848" s="150"/>
      <c r="F848" s="426"/>
      <c r="G848" s="426"/>
      <c r="H848" s="436"/>
      <c r="I848" s="439"/>
    </row>
    <row r="849" spans="1:9" ht="13.5" customHeight="1">
      <c r="A849" s="437" t="s">
        <v>471</v>
      </c>
      <c r="B849" s="438" t="s">
        <v>2117</v>
      </c>
      <c r="C849" s="221" t="s">
        <v>6</v>
      </c>
      <c r="D849" s="190"/>
      <c r="E849" s="190"/>
      <c r="F849" s="424" t="s">
        <v>2118</v>
      </c>
      <c r="G849" s="424" t="s">
        <v>2157</v>
      </c>
      <c r="H849" s="436"/>
      <c r="I849" s="439"/>
    </row>
    <row r="850" spans="1:9" ht="13.5" customHeight="1">
      <c r="A850" s="437"/>
      <c r="B850" s="438"/>
      <c r="C850" s="221" t="s">
        <v>7</v>
      </c>
      <c r="D850" s="150"/>
      <c r="E850" s="150"/>
      <c r="F850" s="425"/>
      <c r="G850" s="425"/>
      <c r="H850" s="436"/>
      <c r="I850" s="439"/>
    </row>
    <row r="851" spans="1:9" ht="13.5" customHeight="1">
      <c r="A851" s="437"/>
      <c r="B851" s="438"/>
      <c r="C851" s="221" t="s">
        <v>8</v>
      </c>
      <c r="D851" s="150"/>
      <c r="E851" s="150"/>
      <c r="F851" s="425"/>
      <c r="G851" s="425"/>
      <c r="H851" s="436"/>
      <c r="I851" s="439"/>
    </row>
    <row r="852" spans="1:9" ht="13.5" customHeight="1">
      <c r="A852" s="437"/>
      <c r="B852" s="438"/>
      <c r="C852" s="221" t="s">
        <v>12</v>
      </c>
      <c r="D852" s="150"/>
      <c r="E852" s="150"/>
      <c r="F852" s="425"/>
      <c r="G852" s="425"/>
      <c r="H852" s="436"/>
      <c r="I852" s="439"/>
    </row>
    <row r="853" spans="1:9" ht="13.5" customHeight="1">
      <c r="A853" s="437"/>
      <c r="B853" s="438"/>
      <c r="C853" s="221" t="s">
        <v>9</v>
      </c>
      <c r="D853" s="150"/>
      <c r="E853" s="150"/>
      <c r="F853" s="426"/>
      <c r="G853" s="426"/>
      <c r="H853" s="436"/>
      <c r="I853" s="439"/>
    </row>
    <row r="854" spans="1:9" ht="15.75">
      <c r="A854" s="436" t="s">
        <v>2119</v>
      </c>
      <c r="B854" s="436"/>
      <c r="C854" s="436"/>
      <c r="D854" s="436"/>
      <c r="E854" s="436"/>
      <c r="F854" s="436"/>
      <c r="G854" s="436"/>
      <c r="H854" s="436"/>
      <c r="I854" s="436"/>
    </row>
    <row r="855" spans="1:9" ht="13.5" customHeight="1">
      <c r="A855" s="437" t="s">
        <v>477</v>
      </c>
      <c r="B855" s="438" t="s">
        <v>2117</v>
      </c>
      <c r="C855" s="221" t="s">
        <v>6</v>
      </c>
      <c r="D855" s="190"/>
      <c r="E855" s="190"/>
      <c r="F855" s="424" t="s">
        <v>2120</v>
      </c>
      <c r="G855" s="424" t="s">
        <v>2121</v>
      </c>
      <c r="H855" s="436"/>
      <c r="I855" s="439"/>
    </row>
    <row r="856" spans="1:9" ht="13.5" customHeight="1">
      <c r="A856" s="437"/>
      <c r="B856" s="438"/>
      <c r="C856" s="221" t="s">
        <v>7</v>
      </c>
      <c r="D856" s="150"/>
      <c r="E856" s="150"/>
      <c r="F856" s="425"/>
      <c r="G856" s="425"/>
      <c r="H856" s="436"/>
      <c r="I856" s="439"/>
    </row>
    <row r="857" spans="1:9" ht="13.5" customHeight="1">
      <c r="A857" s="437"/>
      <c r="B857" s="438"/>
      <c r="C857" s="221" t="s">
        <v>8</v>
      </c>
      <c r="D857" s="150"/>
      <c r="E857" s="150"/>
      <c r="F857" s="425"/>
      <c r="G857" s="425"/>
      <c r="H857" s="436"/>
      <c r="I857" s="439"/>
    </row>
    <row r="858" spans="1:9" ht="13.5" customHeight="1">
      <c r="A858" s="437"/>
      <c r="B858" s="438"/>
      <c r="C858" s="221" t="s">
        <v>12</v>
      </c>
      <c r="D858" s="150"/>
      <c r="E858" s="150"/>
      <c r="F858" s="425"/>
      <c r="G858" s="425"/>
      <c r="H858" s="436"/>
      <c r="I858" s="439"/>
    </row>
    <row r="859" spans="1:9" ht="13.5" customHeight="1">
      <c r="A859" s="437"/>
      <c r="B859" s="438"/>
      <c r="C859" s="221" t="s">
        <v>9</v>
      </c>
      <c r="D859" s="150"/>
      <c r="E859" s="150"/>
      <c r="F859" s="426"/>
      <c r="G859" s="426"/>
      <c r="H859" s="436"/>
      <c r="I859" s="439"/>
    </row>
    <row r="860" spans="1:9" ht="15.75">
      <c r="A860" s="436" t="s">
        <v>2122</v>
      </c>
      <c r="B860" s="436"/>
      <c r="C860" s="436"/>
      <c r="D860" s="436"/>
      <c r="E860" s="436"/>
      <c r="F860" s="436"/>
      <c r="G860" s="436"/>
      <c r="H860" s="436"/>
      <c r="I860" s="436"/>
    </row>
    <row r="861" spans="1:9" ht="13.5" customHeight="1">
      <c r="A861" s="437" t="s">
        <v>519</v>
      </c>
      <c r="B861" s="438" t="s">
        <v>2117</v>
      </c>
      <c r="C861" s="221" t="s">
        <v>6</v>
      </c>
      <c r="D861" s="190"/>
      <c r="E861" s="190"/>
      <c r="F861" s="424" t="s">
        <v>2120</v>
      </c>
      <c r="G861" s="424" t="s">
        <v>2121</v>
      </c>
      <c r="H861" s="436"/>
      <c r="I861" s="439"/>
    </row>
    <row r="862" spans="1:9" ht="13.5" customHeight="1">
      <c r="A862" s="437"/>
      <c r="B862" s="438"/>
      <c r="C862" s="221" t="s">
        <v>7</v>
      </c>
      <c r="D862" s="150"/>
      <c r="E862" s="150"/>
      <c r="F862" s="425"/>
      <c r="G862" s="425"/>
      <c r="H862" s="436"/>
      <c r="I862" s="439"/>
    </row>
    <row r="863" spans="1:9" ht="13.5" customHeight="1">
      <c r="A863" s="437"/>
      <c r="B863" s="438"/>
      <c r="C863" s="221" t="s">
        <v>8</v>
      </c>
      <c r="D863" s="150"/>
      <c r="E863" s="150"/>
      <c r="F863" s="425"/>
      <c r="G863" s="425"/>
      <c r="H863" s="436"/>
      <c r="I863" s="439"/>
    </row>
    <row r="864" spans="1:9" ht="13.5" customHeight="1">
      <c r="A864" s="437"/>
      <c r="B864" s="438"/>
      <c r="C864" s="221" t="s">
        <v>12</v>
      </c>
      <c r="D864" s="150"/>
      <c r="E864" s="150"/>
      <c r="F864" s="425"/>
      <c r="G864" s="425"/>
      <c r="H864" s="436"/>
      <c r="I864" s="439"/>
    </row>
    <row r="865" spans="1:9" ht="13.5" customHeight="1">
      <c r="A865" s="437"/>
      <c r="B865" s="438"/>
      <c r="C865" s="221" t="s">
        <v>9</v>
      </c>
      <c r="D865" s="150"/>
      <c r="E865" s="150"/>
      <c r="F865" s="426"/>
      <c r="G865" s="426"/>
      <c r="H865" s="436"/>
      <c r="I865" s="439"/>
    </row>
    <row r="866" spans="1:9" ht="13.5" customHeight="1">
      <c r="A866" s="398" t="s">
        <v>619</v>
      </c>
      <c r="B866" s="399"/>
      <c r="C866" s="263" t="s">
        <v>6</v>
      </c>
      <c r="D866" s="200"/>
      <c r="E866" s="200"/>
      <c r="F866" s="398" t="s">
        <v>2209</v>
      </c>
      <c r="G866" s="399"/>
      <c r="H866" s="404"/>
      <c r="I866" s="405"/>
    </row>
    <row r="867" spans="1:9" ht="13.5" customHeight="1">
      <c r="A867" s="400"/>
      <c r="B867" s="401"/>
      <c r="C867" s="263" t="s">
        <v>7</v>
      </c>
      <c r="D867" s="200"/>
      <c r="E867" s="200"/>
      <c r="F867" s="400"/>
      <c r="G867" s="401"/>
      <c r="H867" s="404"/>
      <c r="I867" s="405"/>
    </row>
    <row r="868" spans="1:9" ht="13.5" customHeight="1">
      <c r="A868" s="400"/>
      <c r="B868" s="401"/>
      <c r="C868" s="263" t="s">
        <v>8</v>
      </c>
      <c r="D868" s="200"/>
      <c r="E868" s="200"/>
      <c r="F868" s="400"/>
      <c r="G868" s="401"/>
      <c r="H868" s="404"/>
      <c r="I868" s="405"/>
    </row>
    <row r="869" spans="1:9" ht="13.5" customHeight="1">
      <c r="A869" s="400"/>
      <c r="B869" s="401"/>
      <c r="C869" s="263" t="s">
        <v>12</v>
      </c>
      <c r="D869" s="201"/>
      <c r="E869" s="201"/>
      <c r="F869" s="400"/>
      <c r="G869" s="401"/>
      <c r="H869" s="404"/>
      <c r="I869" s="405"/>
    </row>
    <row r="870" spans="1:9" ht="13.5" customHeight="1">
      <c r="A870" s="402"/>
      <c r="B870" s="403"/>
      <c r="C870" s="263" t="s">
        <v>9</v>
      </c>
      <c r="D870" s="201"/>
      <c r="E870" s="201"/>
      <c r="F870" s="402"/>
      <c r="G870" s="403"/>
      <c r="H870" s="404"/>
      <c r="I870" s="405"/>
    </row>
    <row r="871" spans="1:9" ht="13.5" customHeight="1">
      <c r="A871" s="738" t="s">
        <v>29</v>
      </c>
      <c r="B871" s="738"/>
      <c r="C871" s="738"/>
      <c r="D871" s="738"/>
      <c r="E871" s="738"/>
      <c r="F871" s="738"/>
      <c r="G871" s="738"/>
      <c r="H871" s="738"/>
      <c r="I871" s="738"/>
    </row>
    <row r="872" spans="1:9" ht="13.5" customHeight="1">
      <c r="A872" s="440" t="s">
        <v>122</v>
      </c>
      <c r="B872" s="440"/>
      <c r="C872" s="440"/>
      <c r="D872" s="440"/>
      <c r="E872" s="440"/>
      <c r="F872" s="440"/>
      <c r="G872" s="440"/>
      <c r="H872" s="440"/>
      <c r="I872" s="440"/>
    </row>
    <row r="873" spans="1:9" ht="13.5" customHeight="1">
      <c r="A873" s="702" t="s">
        <v>123</v>
      </c>
      <c r="B873" s="703"/>
      <c r="C873" s="703"/>
      <c r="D873" s="703"/>
      <c r="E873" s="703"/>
      <c r="F873" s="703"/>
      <c r="G873" s="703"/>
      <c r="H873" s="703"/>
      <c r="I873" s="704"/>
    </row>
    <row r="874" spans="1:9" ht="19.5" customHeight="1">
      <c r="A874" s="598" t="s">
        <v>206</v>
      </c>
      <c r="B874" s="598"/>
      <c r="C874" s="220" t="s">
        <v>47</v>
      </c>
      <c r="D874" s="5">
        <f>D879+D884+D889+D894+D899+D904+D909+D914+D919+D924+D929+D934+D949+D954</f>
        <v>410130</v>
      </c>
      <c r="E874" s="5">
        <f>E879+E884+E889+E894+E899+E904+E909+E914+E919+E924+E929+E934+E949+E954</f>
        <v>410013</v>
      </c>
      <c r="F874" s="773"/>
      <c r="G874" s="774"/>
      <c r="H874" s="775"/>
      <c r="I874" s="784" t="s">
        <v>124</v>
      </c>
    </row>
    <row r="875" spans="1:9" ht="19.5" customHeight="1">
      <c r="A875" s="598"/>
      <c r="B875" s="598"/>
      <c r="C875" s="220" t="s">
        <v>48</v>
      </c>
      <c r="D875" s="5">
        <f t="shared" ref="D875:E877" si="50">D880+D885+D890+D895+D900+D905+D910+D915+D920+D925+D930+D935+D950+D955</f>
        <v>19657.3</v>
      </c>
      <c r="E875" s="5">
        <f t="shared" si="50"/>
        <v>19540.399999999998</v>
      </c>
      <c r="F875" s="776"/>
      <c r="G875" s="777"/>
      <c r="H875" s="778"/>
      <c r="I875" s="785"/>
    </row>
    <row r="876" spans="1:9" ht="19.5" customHeight="1">
      <c r="A876" s="598"/>
      <c r="B876" s="598"/>
      <c r="C876" s="220" t="s">
        <v>7</v>
      </c>
      <c r="D876" s="5">
        <f t="shared" si="50"/>
        <v>237296.59999999995</v>
      </c>
      <c r="E876" s="5">
        <f t="shared" si="50"/>
        <v>237296.49999999997</v>
      </c>
      <c r="F876" s="776"/>
      <c r="G876" s="777"/>
      <c r="H876" s="778"/>
      <c r="I876" s="785"/>
    </row>
    <row r="877" spans="1:9" ht="19.5" customHeight="1">
      <c r="A877" s="598"/>
      <c r="B877" s="598"/>
      <c r="C877" s="220" t="s">
        <v>8</v>
      </c>
      <c r="D877" s="5">
        <f t="shared" si="50"/>
        <v>153176.1</v>
      </c>
      <c r="E877" s="5">
        <f t="shared" si="50"/>
        <v>153176.1</v>
      </c>
      <c r="F877" s="776"/>
      <c r="G877" s="777"/>
      <c r="H877" s="778"/>
      <c r="I877" s="785"/>
    </row>
    <row r="878" spans="1:9" ht="19.5" customHeight="1">
      <c r="A878" s="598"/>
      <c r="B878" s="598"/>
      <c r="C878" s="220" t="s">
        <v>205</v>
      </c>
      <c r="D878" s="5"/>
      <c r="E878" s="5"/>
      <c r="F878" s="776"/>
      <c r="G878" s="777"/>
      <c r="H878" s="778"/>
      <c r="I878" s="785"/>
    </row>
    <row r="879" spans="1:9" ht="13.5" customHeight="1">
      <c r="A879" s="761" t="s">
        <v>50</v>
      </c>
      <c r="B879" s="436" t="s">
        <v>125</v>
      </c>
      <c r="C879" s="220" t="s">
        <v>47</v>
      </c>
      <c r="D879" s="5">
        <f>D882</f>
        <v>33883.1</v>
      </c>
      <c r="E879" s="5">
        <f>E882</f>
        <v>33883.1</v>
      </c>
      <c r="F879" s="848" t="s">
        <v>203</v>
      </c>
      <c r="G879" s="848" t="s">
        <v>204</v>
      </c>
      <c r="H879" s="853" t="s">
        <v>54</v>
      </c>
      <c r="I879" s="245">
        <f>E879/D879</f>
        <v>1</v>
      </c>
    </row>
    <row r="880" spans="1:9" ht="13.5" customHeight="1">
      <c r="A880" s="761"/>
      <c r="B880" s="436"/>
      <c r="C880" s="220" t="s">
        <v>48</v>
      </c>
      <c r="D880" s="5"/>
      <c r="E880" s="5"/>
      <c r="F880" s="848"/>
      <c r="G880" s="848"/>
      <c r="H880" s="854"/>
      <c r="I880" s="245"/>
    </row>
    <row r="881" spans="1:9" ht="13.5" customHeight="1">
      <c r="A881" s="761"/>
      <c r="B881" s="436"/>
      <c r="C881" s="220" t="s">
        <v>7</v>
      </c>
      <c r="D881" s="5"/>
      <c r="E881" s="5"/>
      <c r="F881" s="848"/>
      <c r="G881" s="848"/>
      <c r="H881" s="854"/>
      <c r="I881" s="245"/>
    </row>
    <row r="882" spans="1:9" ht="13.5" customHeight="1">
      <c r="A882" s="761"/>
      <c r="B882" s="436"/>
      <c r="C882" s="220" t="s">
        <v>8</v>
      </c>
      <c r="D882" s="5">
        <v>33883.1</v>
      </c>
      <c r="E882" s="5">
        <v>33883.1</v>
      </c>
      <c r="F882" s="848"/>
      <c r="G882" s="848"/>
      <c r="H882" s="854"/>
      <c r="I882" s="245">
        <f t="shared" ref="I882:I935" si="51">E882/D882</f>
        <v>1</v>
      </c>
    </row>
    <row r="883" spans="1:9" ht="13.5" customHeight="1">
      <c r="A883" s="761"/>
      <c r="B883" s="436"/>
      <c r="C883" s="220" t="s">
        <v>205</v>
      </c>
      <c r="D883" s="5"/>
      <c r="E883" s="5"/>
      <c r="F883" s="848"/>
      <c r="G883" s="848"/>
      <c r="H883" s="854"/>
      <c r="I883" s="245"/>
    </row>
    <row r="884" spans="1:9" ht="13.5" customHeight="1">
      <c r="A884" s="761" t="s">
        <v>55</v>
      </c>
      <c r="B884" s="436" t="s">
        <v>126</v>
      </c>
      <c r="C884" s="220" t="s">
        <v>47</v>
      </c>
      <c r="D884" s="5">
        <f>D886+D887</f>
        <v>139090.09999999998</v>
      </c>
      <c r="E884" s="5">
        <f>E886+E887</f>
        <v>139090</v>
      </c>
      <c r="F884" s="848"/>
      <c r="G884" s="848"/>
      <c r="H884" s="853" t="s">
        <v>54</v>
      </c>
      <c r="I884" s="245">
        <f t="shared" si="51"/>
        <v>0.99999928104156965</v>
      </c>
    </row>
    <row r="885" spans="1:9" ht="13.5" customHeight="1">
      <c r="A885" s="761"/>
      <c r="B885" s="436"/>
      <c r="C885" s="220" t="s">
        <v>48</v>
      </c>
      <c r="D885" s="5"/>
      <c r="E885" s="5"/>
      <c r="F885" s="848"/>
      <c r="G885" s="848"/>
      <c r="H885" s="854"/>
      <c r="I885" s="245"/>
    </row>
    <row r="886" spans="1:9" ht="13.5" customHeight="1">
      <c r="A886" s="761"/>
      <c r="B886" s="436"/>
      <c r="C886" s="220" t="s">
        <v>7</v>
      </c>
      <c r="D886" s="5">
        <v>99624.9</v>
      </c>
      <c r="E886" s="5">
        <v>99624.8</v>
      </c>
      <c r="F886" s="848"/>
      <c r="G886" s="848"/>
      <c r="H886" s="854"/>
      <c r="I886" s="245">
        <f t="shared" si="51"/>
        <v>0.99999899623487709</v>
      </c>
    </row>
    <row r="887" spans="1:9" ht="13.5" customHeight="1">
      <c r="A887" s="761"/>
      <c r="B887" s="436"/>
      <c r="C887" s="220" t="s">
        <v>8</v>
      </c>
      <c r="D887" s="5">
        <v>39465.199999999997</v>
      </c>
      <c r="E887" s="5">
        <v>39465.199999999997</v>
      </c>
      <c r="F887" s="848"/>
      <c r="G887" s="848"/>
      <c r="H887" s="854"/>
      <c r="I887" s="245">
        <f t="shared" si="51"/>
        <v>1</v>
      </c>
    </row>
    <row r="888" spans="1:9" ht="13.5" customHeight="1">
      <c r="A888" s="761"/>
      <c r="B888" s="436"/>
      <c r="C888" s="220" t="s">
        <v>205</v>
      </c>
      <c r="D888" s="5"/>
      <c r="E888" s="5"/>
      <c r="F888" s="848"/>
      <c r="G888" s="848"/>
      <c r="H888" s="854"/>
      <c r="I888" s="245"/>
    </row>
    <row r="889" spans="1:9" ht="13.5" customHeight="1">
      <c r="A889" s="761" t="s">
        <v>57</v>
      </c>
      <c r="B889" s="436" t="s">
        <v>127</v>
      </c>
      <c r="C889" s="220" t="s">
        <v>47</v>
      </c>
      <c r="D889" s="5">
        <f>D891</f>
        <v>40781</v>
      </c>
      <c r="E889" s="5">
        <f>E891</f>
        <v>40781.1</v>
      </c>
      <c r="F889" s="848"/>
      <c r="G889" s="848"/>
      <c r="H889" s="853" t="s">
        <v>54</v>
      </c>
      <c r="I889" s="245">
        <f t="shared" si="51"/>
        <v>1.0000024521223119</v>
      </c>
    </row>
    <row r="890" spans="1:9" ht="13.5" customHeight="1">
      <c r="A890" s="761"/>
      <c r="B890" s="436"/>
      <c r="C890" s="220" t="s">
        <v>48</v>
      </c>
      <c r="D890" s="5"/>
      <c r="E890" s="5"/>
      <c r="F890" s="848"/>
      <c r="G890" s="848"/>
      <c r="H890" s="854"/>
      <c r="I890" s="245"/>
    </row>
    <row r="891" spans="1:9" ht="13.5" customHeight="1">
      <c r="A891" s="761"/>
      <c r="B891" s="436"/>
      <c r="C891" s="220" t="s">
        <v>7</v>
      </c>
      <c r="D891" s="5">
        <v>40781</v>
      </c>
      <c r="E891" s="5">
        <v>40781.1</v>
      </c>
      <c r="F891" s="848"/>
      <c r="G891" s="848"/>
      <c r="H891" s="854"/>
      <c r="I891" s="245">
        <f t="shared" si="51"/>
        <v>1.0000024521223119</v>
      </c>
    </row>
    <row r="892" spans="1:9" ht="13.5" customHeight="1">
      <c r="A892" s="761"/>
      <c r="B892" s="436"/>
      <c r="C892" s="220" t="s">
        <v>8</v>
      </c>
      <c r="D892" s="5"/>
      <c r="E892" s="5"/>
      <c r="F892" s="848"/>
      <c r="G892" s="848"/>
      <c r="H892" s="854"/>
      <c r="I892" s="245"/>
    </row>
    <row r="893" spans="1:9" ht="13.5" customHeight="1">
      <c r="A893" s="761"/>
      <c r="B893" s="436"/>
      <c r="C893" s="220" t="s">
        <v>205</v>
      </c>
      <c r="D893" s="5"/>
      <c r="E893" s="5"/>
      <c r="F893" s="848"/>
      <c r="G893" s="848"/>
      <c r="H893" s="854"/>
      <c r="I893" s="245"/>
    </row>
    <row r="894" spans="1:9" ht="13.5" customHeight="1">
      <c r="A894" s="761" t="s">
        <v>59</v>
      </c>
      <c r="B894" s="436" t="s">
        <v>128</v>
      </c>
      <c r="C894" s="220" t="s">
        <v>47</v>
      </c>
      <c r="D894" s="5">
        <f>D896</f>
        <v>24961.5</v>
      </c>
      <c r="E894" s="5">
        <f>E896</f>
        <v>24961.5</v>
      </c>
      <c r="F894" s="848"/>
      <c r="G894" s="848"/>
      <c r="H894" s="853" t="s">
        <v>54</v>
      </c>
      <c r="I894" s="245">
        <f t="shared" si="51"/>
        <v>1</v>
      </c>
    </row>
    <row r="895" spans="1:9" ht="13.5" customHeight="1">
      <c r="A895" s="761"/>
      <c r="B895" s="436"/>
      <c r="C895" s="220" t="s">
        <v>48</v>
      </c>
      <c r="D895" s="5"/>
      <c r="E895" s="5"/>
      <c r="F895" s="848"/>
      <c r="G895" s="848"/>
      <c r="H895" s="854"/>
      <c r="I895" s="245"/>
    </row>
    <row r="896" spans="1:9" ht="13.5" customHeight="1">
      <c r="A896" s="761"/>
      <c r="B896" s="436"/>
      <c r="C896" s="220" t="s">
        <v>7</v>
      </c>
      <c r="D896" s="5">
        <v>24961.5</v>
      </c>
      <c r="E896" s="5">
        <v>24961.5</v>
      </c>
      <c r="F896" s="848"/>
      <c r="G896" s="848"/>
      <c r="H896" s="854"/>
      <c r="I896" s="245">
        <f t="shared" si="51"/>
        <v>1</v>
      </c>
    </row>
    <row r="897" spans="1:9" ht="13.5" customHeight="1">
      <c r="A897" s="761"/>
      <c r="B897" s="436"/>
      <c r="C897" s="220" t="s">
        <v>8</v>
      </c>
      <c r="D897" s="5"/>
      <c r="E897" s="5"/>
      <c r="F897" s="848"/>
      <c r="G897" s="848"/>
      <c r="H897" s="854"/>
      <c r="I897" s="245"/>
    </row>
    <row r="898" spans="1:9" ht="13.5" customHeight="1">
      <c r="A898" s="761"/>
      <c r="B898" s="436"/>
      <c r="C898" s="220" t="s">
        <v>205</v>
      </c>
      <c r="D898" s="5"/>
      <c r="E898" s="5"/>
      <c r="F898" s="848"/>
      <c r="G898" s="848"/>
      <c r="H898" s="854"/>
      <c r="I898" s="245"/>
    </row>
    <row r="899" spans="1:9" ht="13.5" customHeight="1">
      <c r="A899" s="761" t="s">
        <v>61</v>
      </c>
      <c r="B899" s="436" t="s">
        <v>129</v>
      </c>
      <c r="C899" s="220" t="s">
        <v>47</v>
      </c>
      <c r="D899" s="5">
        <f>D901</f>
        <v>11274.3</v>
      </c>
      <c r="E899" s="5">
        <f>E901</f>
        <v>11274.3</v>
      </c>
      <c r="F899" s="848"/>
      <c r="G899" s="848"/>
      <c r="H899" s="853" t="s">
        <v>54</v>
      </c>
      <c r="I899" s="245">
        <f t="shared" si="51"/>
        <v>1</v>
      </c>
    </row>
    <row r="900" spans="1:9" ht="13.5" customHeight="1">
      <c r="A900" s="761"/>
      <c r="B900" s="436"/>
      <c r="C900" s="220" t="s">
        <v>48</v>
      </c>
      <c r="D900" s="5"/>
      <c r="E900" s="5"/>
      <c r="F900" s="848"/>
      <c r="G900" s="848"/>
      <c r="H900" s="854"/>
      <c r="I900" s="245"/>
    </row>
    <row r="901" spans="1:9" ht="13.5" customHeight="1">
      <c r="A901" s="761"/>
      <c r="B901" s="436"/>
      <c r="C901" s="220" t="s">
        <v>7</v>
      </c>
      <c r="D901" s="5">
        <v>11274.3</v>
      </c>
      <c r="E901" s="5">
        <v>11274.3</v>
      </c>
      <c r="F901" s="848"/>
      <c r="G901" s="848"/>
      <c r="H901" s="854"/>
      <c r="I901" s="245">
        <f t="shared" si="51"/>
        <v>1</v>
      </c>
    </row>
    <row r="902" spans="1:9" ht="13.5" customHeight="1">
      <c r="A902" s="761"/>
      <c r="B902" s="436"/>
      <c r="C902" s="220" t="s">
        <v>8</v>
      </c>
      <c r="D902" s="5"/>
      <c r="E902" s="5"/>
      <c r="F902" s="848"/>
      <c r="G902" s="848"/>
      <c r="H902" s="854"/>
      <c r="I902" s="245"/>
    </row>
    <row r="903" spans="1:9" ht="13.5" customHeight="1">
      <c r="A903" s="761"/>
      <c r="B903" s="436"/>
      <c r="C903" s="220" t="s">
        <v>205</v>
      </c>
      <c r="D903" s="5"/>
      <c r="E903" s="5"/>
      <c r="F903" s="848"/>
      <c r="G903" s="848"/>
      <c r="H903" s="854"/>
      <c r="I903" s="245"/>
    </row>
    <row r="904" spans="1:9" ht="13.5" customHeight="1">
      <c r="A904" s="761" t="s">
        <v>63</v>
      </c>
      <c r="B904" s="436" t="s">
        <v>130</v>
      </c>
      <c r="C904" s="220" t="s">
        <v>47</v>
      </c>
      <c r="D904" s="5">
        <f>D906</f>
        <v>16567.3</v>
      </c>
      <c r="E904" s="5">
        <f>E906</f>
        <v>16567.3</v>
      </c>
      <c r="F904" s="848"/>
      <c r="G904" s="848"/>
      <c r="H904" s="853" t="s">
        <v>54</v>
      </c>
      <c r="I904" s="245">
        <f t="shared" si="51"/>
        <v>1</v>
      </c>
    </row>
    <row r="905" spans="1:9" ht="13.5" customHeight="1">
      <c r="A905" s="761"/>
      <c r="B905" s="436"/>
      <c r="C905" s="220" t="s">
        <v>48</v>
      </c>
      <c r="D905" s="5"/>
      <c r="E905" s="5"/>
      <c r="F905" s="848"/>
      <c r="G905" s="848"/>
      <c r="H905" s="854"/>
      <c r="I905" s="245"/>
    </row>
    <row r="906" spans="1:9" ht="13.5" customHeight="1">
      <c r="A906" s="761"/>
      <c r="B906" s="436"/>
      <c r="C906" s="220" t="s">
        <v>7</v>
      </c>
      <c r="D906" s="5">
        <v>16567.3</v>
      </c>
      <c r="E906" s="5">
        <v>16567.3</v>
      </c>
      <c r="F906" s="848"/>
      <c r="G906" s="848"/>
      <c r="H906" s="854"/>
      <c r="I906" s="245">
        <f t="shared" si="51"/>
        <v>1</v>
      </c>
    </row>
    <row r="907" spans="1:9" ht="13.5" customHeight="1">
      <c r="A907" s="761"/>
      <c r="B907" s="436"/>
      <c r="C907" s="220" t="s">
        <v>8</v>
      </c>
      <c r="D907" s="5"/>
      <c r="E907" s="5"/>
      <c r="F907" s="848"/>
      <c r="G907" s="848"/>
      <c r="H907" s="854"/>
      <c r="I907" s="245"/>
    </row>
    <row r="908" spans="1:9" ht="13.5" customHeight="1">
      <c r="A908" s="761"/>
      <c r="B908" s="436"/>
      <c r="C908" s="220" t="s">
        <v>205</v>
      </c>
      <c r="D908" s="5"/>
      <c r="E908" s="5"/>
      <c r="F908" s="848"/>
      <c r="G908" s="848"/>
      <c r="H908" s="854"/>
      <c r="I908" s="245"/>
    </row>
    <row r="909" spans="1:9" ht="19.5" customHeight="1">
      <c r="A909" s="761" t="s">
        <v>65</v>
      </c>
      <c r="B909" s="436" t="s">
        <v>131</v>
      </c>
      <c r="C909" s="220" t="s">
        <v>47</v>
      </c>
      <c r="D909" s="5">
        <f>D911+D912+D913</f>
        <v>26351.3</v>
      </c>
      <c r="E909" s="5">
        <f>E911+E912+E913</f>
        <v>26351.200000000001</v>
      </c>
      <c r="F909" s="848"/>
      <c r="G909" s="848"/>
      <c r="H909" s="853" t="s">
        <v>54</v>
      </c>
      <c r="I909" s="245">
        <f t="shared" si="51"/>
        <v>0.99999620512081</v>
      </c>
    </row>
    <row r="910" spans="1:9" ht="19.5" customHeight="1">
      <c r="A910" s="761"/>
      <c r="B910" s="436"/>
      <c r="C910" s="220" t="s">
        <v>48</v>
      </c>
      <c r="D910" s="5"/>
      <c r="E910" s="5"/>
      <c r="F910" s="848"/>
      <c r="G910" s="848"/>
      <c r="H910" s="854"/>
      <c r="I910" s="245"/>
    </row>
    <row r="911" spans="1:9" ht="19.5" customHeight="1">
      <c r="A911" s="761"/>
      <c r="B911" s="436"/>
      <c r="C911" s="220" t="s">
        <v>7</v>
      </c>
      <c r="D911" s="5">
        <v>7339.8</v>
      </c>
      <c r="E911" s="5">
        <v>7339.7</v>
      </c>
      <c r="F911" s="848"/>
      <c r="G911" s="848"/>
      <c r="H911" s="854"/>
      <c r="I911" s="245">
        <f t="shared" si="51"/>
        <v>0.99998637565056259</v>
      </c>
    </row>
    <row r="912" spans="1:9" ht="19.5" customHeight="1">
      <c r="A912" s="761"/>
      <c r="B912" s="436"/>
      <c r="C912" s="220" t="s">
        <v>8</v>
      </c>
      <c r="D912" s="5">
        <v>19011.5</v>
      </c>
      <c r="E912" s="5">
        <v>19011.5</v>
      </c>
      <c r="F912" s="848"/>
      <c r="G912" s="848"/>
      <c r="H912" s="854"/>
      <c r="I912" s="245">
        <f t="shared" si="51"/>
        <v>1</v>
      </c>
    </row>
    <row r="913" spans="1:9" ht="19.5" customHeight="1">
      <c r="A913" s="761"/>
      <c r="B913" s="436"/>
      <c r="C913" s="220" t="s">
        <v>205</v>
      </c>
      <c r="D913" s="5"/>
      <c r="E913" s="5"/>
      <c r="F913" s="848"/>
      <c r="G913" s="848"/>
      <c r="H913" s="854"/>
      <c r="I913" s="245"/>
    </row>
    <row r="914" spans="1:9" ht="13.5" customHeight="1">
      <c r="A914" s="761" t="s">
        <v>132</v>
      </c>
      <c r="B914" s="436" t="s">
        <v>133</v>
      </c>
      <c r="C914" s="220" t="s">
        <v>47</v>
      </c>
      <c r="D914" s="5">
        <f>D915</f>
        <v>2807.5</v>
      </c>
      <c r="E914" s="5">
        <f>E915</f>
        <v>2736.9</v>
      </c>
      <c r="F914" s="848"/>
      <c r="G914" s="848"/>
      <c r="H914" s="853" t="s">
        <v>54</v>
      </c>
      <c r="I914" s="245">
        <f t="shared" si="51"/>
        <v>0.97485307212822803</v>
      </c>
    </row>
    <row r="915" spans="1:9" ht="13.5" customHeight="1">
      <c r="A915" s="761"/>
      <c r="B915" s="436"/>
      <c r="C915" s="220" t="s">
        <v>48</v>
      </c>
      <c r="D915" s="5">
        <v>2807.5</v>
      </c>
      <c r="E915" s="5">
        <v>2736.9</v>
      </c>
      <c r="F915" s="848"/>
      <c r="G915" s="848"/>
      <c r="H915" s="854"/>
      <c r="I915" s="245">
        <f t="shared" si="51"/>
        <v>0.97485307212822803</v>
      </c>
    </row>
    <row r="916" spans="1:9" ht="13.5" customHeight="1">
      <c r="A916" s="761"/>
      <c r="B916" s="436"/>
      <c r="C916" s="220" t="s">
        <v>7</v>
      </c>
      <c r="D916" s="5"/>
      <c r="E916" s="5"/>
      <c r="F916" s="848"/>
      <c r="G916" s="848"/>
      <c r="H916" s="854"/>
      <c r="I916" s="245"/>
    </row>
    <row r="917" spans="1:9" ht="13.5" customHeight="1">
      <c r="A917" s="761"/>
      <c r="B917" s="436"/>
      <c r="C917" s="220" t="s">
        <v>8</v>
      </c>
      <c r="D917" s="5"/>
      <c r="E917" s="5"/>
      <c r="F917" s="848"/>
      <c r="G917" s="848"/>
      <c r="H917" s="854"/>
      <c r="I917" s="245"/>
    </row>
    <row r="918" spans="1:9" ht="13.5" customHeight="1">
      <c r="A918" s="761"/>
      <c r="B918" s="436"/>
      <c r="C918" s="220" t="s">
        <v>205</v>
      </c>
      <c r="D918" s="5"/>
      <c r="E918" s="5"/>
      <c r="F918" s="848"/>
      <c r="G918" s="848"/>
      <c r="H918" s="854"/>
      <c r="I918" s="245"/>
    </row>
    <row r="919" spans="1:9" ht="13.5" customHeight="1">
      <c r="A919" s="761" t="s">
        <v>134</v>
      </c>
      <c r="B919" s="436" t="s">
        <v>135</v>
      </c>
      <c r="C919" s="220" t="s">
        <v>47</v>
      </c>
      <c r="D919" s="5">
        <f>D921+D922</f>
        <v>83492.5</v>
      </c>
      <c r="E919" s="5">
        <f>E921+E922</f>
        <v>83492.5</v>
      </c>
      <c r="F919" s="848"/>
      <c r="G919" s="848"/>
      <c r="H919" s="853" t="s">
        <v>54</v>
      </c>
      <c r="I919" s="245">
        <f t="shared" si="51"/>
        <v>1</v>
      </c>
    </row>
    <row r="920" spans="1:9" ht="13.5" customHeight="1">
      <c r="A920" s="761"/>
      <c r="B920" s="436"/>
      <c r="C920" s="220" t="s">
        <v>48</v>
      </c>
      <c r="D920" s="5"/>
      <c r="E920" s="5"/>
      <c r="F920" s="848"/>
      <c r="G920" s="848"/>
      <c r="H920" s="854"/>
      <c r="I920" s="245"/>
    </row>
    <row r="921" spans="1:9" ht="13.5" customHeight="1">
      <c r="A921" s="761"/>
      <c r="B921" s="436"/>
      <c r="C921" s="220" t="s">
        <v>7</v>
      </c>
      <c r="D921" s="5">
        <v>23273.8</v>
      </c>
      <c r="E921" s="5">
        <v>23273.8</v>
      </c>
      <c r="F921" s="848"/>
      <c r="G921" s="848"/>
      <c r="H921" s="854"/>
      <c r="I921" s="245">
        <f t="shared" si="51"/>
        <v>1</v>
      </c>
    </row>
    <row r="922" spans="1:9" ht="13.5" customHeight="1">
      <c r="A922" s="761"/>
      <c r="B922" s="436"/>
      <c r="C922" s="220" t="s">
        <v>8</v>
      </c>
      <c r="D922" s="5">
        <v>60218.7</v>
      </c>
      <c r="E922" s="5">
        <v>60218.7</v>
      </c>
      <c r="F922" s="848"/>
      <c r="G922" s="848"/>
      <c r="H922" s="854"/>
      <c r="I922" s="245">
        <f t="shared" si="51"/>
        <v>1</v>
      </c>
    </row>
    <row r="923" spans="1:9" ht="13.5" customHeight="1">
      <c r="A923" s="761"/>
      <c r="B923" s="436"/>
      <c r="C923" s="220" t="s">
        <v>205</v>
      </c>
      <c r="D923" s="5"/>
      <c r="E923" s="5"/>
      <c r="F923" s="848"/>
      <c r="G923" s="848"/>
      <c r="H923" s="854"/>
      <c r="I923" s="245"/>
    </row>
    <row r="924" spans="1:9" ht="13.5" customHeight="1">
      <c r="A924" s="761" t="s">
        <v>136</v>
      </c>
      <c r="B924" s="436" t="s">
        <v>207</v>
      </c>
      <c r="C924" s="220" t="s">
        <v>47</v>
      </c>
      <c r="D924" s="5">
        <f>D926+D927</f>
        <v>2556.6999999999998</v>
      </c>
      <c r="E924" s="5">
        <f>E926+E927</f>
        <v>2556.6999999999998</v>
      </c>
      <c r="F924" s="848"/>
      <c r="G924" s="848"/>
      <c r="H924" s="853" t="s">
        <v>54</v>
      </c>
      <c r="I924" s="245">
        <f t="shared" si="51"/>
        <v>1</v>
      </c>
    </row>
    <row r="925" spans="1:9" ht="13.5" customHeight="1">
      <c r="A925" s="761"/>
      <c r="B925" s="436"/>
      <c r="C925" s="220" t="s">
        <v>48</v>
      </c>
      <c r="D925" s="5"/>
      <c r="E925" s="5"/>
      <c r="F925" s="848"/>
      <c r="G925" s="848"/>
      <c r="H925" s="854"/>
      <c r="I925" s="245"/>
    </row>
    <row r="926" spans="1:9" ht="13.5" customHeight="1">
      <c r="A926" s="761"/>
      <c r="B926" s="436"/>
      <c r="C926" s="220" t="s">
        <v>7</v>
      </c>
      <c r="D926" s="5">
        <v>1959.1</v>
      </c>
      <c r="E926" s="5">
        <v>1959.1</v>
      </c>
      <c r="F926" s="848"/>
      <c r="G926" s="848"/>
      <c r="H926" s="854"/>
      <c r="I926" s="245">
        <f t="shared" si="51"/>
        <v>1</v>
      </c>
    </row>
    <row r="927" spans="1:9" ht="13.5" customHeight="1">
      <c r="A927" s="761"/>
      <c r="B927" s="436"/>
      <c r="C927" s="220" t="s">
        <v>8</v>
      </c>
      <c r="D927" s="5">
        <v>597.6</v>
      </c>
      <c r="E927" s="5">
        <v>597.6</v>
      </c>
      <c r="F927" s="848"/>
      <c r="G927" s="848"/>
      <c r="H927" s="854"/>
      <c r="I927" s="245">
        <f t="shared" si="51"/>
        <v>1</v>
      </c>
    </row>
    <row r="928" spans="1:9" ht="13.5" customHeight="1">
      <c r="A928" s="761"/>
      <c r="B928" s="436"/>
      <c r="C928" s="220" t="s">
        <v>205</v>
      </c>
      <c r="D928" s="5"/>
      <c r="E928" s="5"/>
      <c r="F928" s="848"/>
      <c r="G928" s="848"/>
      <c r="H928" s="854"/>
      <c r="I928" s="245"/>
    </row>
    <row r="929" spans="1:9" ht="25.5" customHeight="1">
      <c r="A929" s="761" t="s">
        <v>137</v>
      </c>
      <c r="B929" s="436" t="s">
        <v>209</v>
      </c>
      <c r="C929" s="220" t="s">
        <v>47</v>
      </c>
      <c r="D929" s="5">
        <f>D930</f>
        <v>730.9</v>
      </c>
      <c r="E929" s="5">
        <f>E930</f>
        <v>730.8</v>
      </c>
      <c r="F929" s="848"/>
      <c r="G929" s="848"/>
      <c r="H929" s="853" t="s">
        <v>54</v>
      </c>
      <c r="I929" s="245">
        <f t="shared" si="51"/>
        <v>0.99986318237789029</v>
      </c>
    </row>
    <row r="930" spans="1:9" ht="25.5" customHeight="1">
      <c r="A930" s="761"/>
      <c r="B930" s="436"/>
      <c r="C930" s="220" t="s">
        <v>48</v>
      </c>
      <c r="D930" s="5">
        <v>730.9</v>
      </c>
      <c r="E930" s="5">
        <v>730.8</v>
      </c>
      <c r="F930" s="848"/>
      <c r="G930" s="848"/>
      <c r="H930" s="854"/>
      <c r="I930" s="245">
        <f t="shared" si="51"/>
        <v>0.99986318237789029</v>
      </c>
    </row>
    <row r="931" spans="1:9" ht="25.5" customHeight="1">
      <c r="A931" s="761"/>
      <c r="B931" s="436"/>
      <c r="C931" s="220" t="s">
        <v>7</v>
      </c>
      <c r="D931" s="5"/>
      <c r="E931" s="5"/>
      <c r="F931" s="848"/>
      <c r="G931" s="848"/>
      <c r="H931" s="854"/>
      <c r="I931" s="245"/>
    </row>
    <row r="932" spans="1:9" ht="25.5" customHeight="1">
      <c r="A932" s="761"/>
      <c r="B932" s="436"/>
      <c r="C932" s="220" t="s">
        <v>8</v>
      </c>
      <c r="D932" s="5"/>
      <c r="E932" s="5"/>
      <c r="F932" s="848"/>
      <c r="G932" s="848"/>
      <c r="H932" s="854"/>
      <c r="I932" s="245"/>
    </row>
    <row r="933" spans="1:9" ht="25.5" customHeight="1">
      <c r="A933" s="761"/>
      <c r="B933" s="436"/>
      <c r="C933" s="220" t="s">
        <v>205</v>
      </c>
      <c r="D933" s="5"/>
      <c r="E933" s="5"/>
      <c r="F933" s="848"/>
      <c r="G933" s="848"/>
      <c r="H933" s="854"/>
      <c r="I933" s="245"/>
    </row>
    <row r="934" spans="1:9" ht="13.5" customHeight="1">
      <c r="A934" s="761" t="s">
        <v>138</v>
      </c>
      <c r="B934" s="436" t="s">
        <v>139</v>
      </c>
      <c r="C934" s="220" t="s">
        <v>47</v>
      </c>
      <c r="D934" s="5">
        <f>D935</f>
        <v>15454.8</v>
      </c>
      <c r="E934" s="5">
        <f>E935</f>
        <v>15408.6</v>
      </c>
      <c r="F934" s="848"/>
      <c r="G934" s="848"/>
      <c r="H934" s="855" t="s">
        <v>56</v>
      </c>
      <c r="I934" s="245">
        <f t="shared" si="51"/>
        <v>0.99701063747185348</v>
      </c>
    </row>
    <row r="935" spans="1:9" ht="13.5" customHeight="1">
      <c r="A935" s="761"/>
      <c r="B935" s="436"/>
      <c r="C935" s="220" t="s">
        <v>48</v>
      </c>
      <c r="D935" s="5">
        <v>15454.8</v>
      </c>
      <c r="E935" s="5">
        <v>15408.6</v>
      </c>
      <c r="F935" s="848"/>
      <c r="G935" s="848"/>
      <c r="H935" s="856"/>
      <c r="I935" s="245">
        <f t="shared" si="51"/>
        <v>0.99701063747185348</v>
      </c>
    </row>
    <row r="936" spans="1:9" ht="13.5" customHeight="1">
      <c r="A936" s="761"/>
      <c r="B936" s="436"/>
      <c r="C936" s="220" t="s">
        <v>7</v>
      </c>
      <c r="D936" s="5"/>
      <c r="E936" s="5"/>
      <c r="F936" s="848"/>
      <c r="G936" s="848"/>
      <c r="H936" s="856"/>
      <c r="I936" s="245"/>
    </row>
    <row r="937" spans="1:9" ht="13.5" customHeight="1">
      <c r="A937" s="761"/>
      <c r="B937" s="436"/>
      <c r="C937" s="220" t="s">
        <v>8</v>
      </c>
      <c r="D937" s="5"/>
      <c r="E937" s="5"/>
      <c r="F937" s="848"/>
      <c r="G937" s="848"/>
      <c r="H937" s="856"/>
      <c r="I937" s="245"/>
    </row>
    <row r="938" spans="1:9" ht="13.5" customHeight="1">
      <c r="A938" s="761"/>
      <c r="B938" s="436"/>
      <c r="C938" s="424" t="s">
        <v>205</v>
      </c>
      <c r="D938" s="858"/>
      <c r="E938" s="858"/>
      <c r="F938" s="848"/>
      <c r="G938" s="848"/>
      <c r="H938" s="856"/>
      <c r="I938" s="245"/>
    </row>
    <row r="939" spans="1:9" ht="13.5" customHeight="1">
      <c r="A939" s="761" t="s">
        <v>140</v>
      </c>
      <c r="B939" s="436" t="s">
        <v>141</v>
      </c>
      <c r="C939" s="425"/>
      <c r="D939" s="859"/>
      <c r="E939" s="859"/>
      <c r="F939" s="848"/>
      <c r="G939" s="848"/>
      <c r="H939" s="856"/>
      <c r="I939" s="245"/>
    </row>
    <row r="940" spans="1:9" ht="13.5" customHeight="1">
      <c r="A940" s="761"/>
      <c r="B940" s="436"/>
      <c r="C940" s="425"/>
      <c r="D940" s="859"/>
      <c r="E940" s="859"/>
      <c r="F940" s="848"/>
      <c r="G940" s="848"/>
      <c r="H940" s="856"/>
      <c r="I940" s="245"/>
    </row>
    <row r="941" spans="1:9" ht="13.5" customHeight="1">
      <c r="A941" s="761"/>
      <c r="B941" s="436"/>
      <c r="C941" s="425"/>
      <c r="D941" s="859"/>
      <c r="E941" s="859"/>
      <c r="F941" s="848"/>
      <c r="G941" s="848"/>
      <c r="H941" s="856"/>
      <c r="I941" s="245"/>
    </row>
    <row r="942" spans="1:9" ht="13.5" customHeight="1">
      <c r="A942" s="761"/>
      <c r="B942" s="436"/>
      <c r="C942" s="425"/>
      <c r="D942" s="859"/>
      <c r="E942" s="859"/>
      <c r="F942" s="848"/>
      <c r="G942" s="848"/>
      <c r="H942" s="856"/>
      <c r="I942" s="245"/>
    </row>
    <row r="943" spans="1:9" ht="13.5" customHeight="1">
      <c r="A943" s="761"/>
      <c r="B943" s="436"/>
      <c r="C943" s="425"/>
      <c r="D943" s="859"/>
      <c r="E943" s="859"/>
      <c r="F943" s="848"/>
      <c r="G943" s="848"/>
      <c r="H943" s="856"/>
      <c r="I943" s="245"/>
    </row>
    <row r="944" spans="1:9" ht="23.25" customHeight="1">
      <c r="A944" s="761" t="s">
        <v>142</v>
      </c>
      <c r="B944" s="436" t="s">
        <v>208</v>
      </c>
      <c r="C944" s="425"/>
      <c r="D944" s="859"/>
      <c r="E944" s="859"/>
      <c r="F944" s="848"/>
      <c r="G944" s="848"/>
      <c r="H944" s="856"/>
      <c r="I944" s="245"/>
    </row>
    <row r="945" spans="1:9" ht="23.25" customHeight="1">
      <c r="A945" s="761"/>
      <c r="B945" s="436"/>
      <c r="C945" s="425"/>
      <c r="D945" s="859"/>
      <c r="E945" s="859"/>
      <c r="F945" s="848"/>
      <c r="G945" s="848"/>
      <c r="H945" s="856"/>
      <c r="I945" s="245"/>
    </row>
    <row r="946" spans="1:9" ht="23.25" customHeight="1">
      <c r="A946" s="761"/>
      <c r="B946" s="436"/>
      <c r="C946" s="425"/>
      <c r="D946" s="859"/>
      <c r="E946" s="859"/>
      <c r="F946" s="848"/>
      <c r="G946" s="848"/>
      <c r="H946" s="856"/>
      <c r="I946" s="245"/>
    </row>
    <row r="947" spans="1:9" ht="20.25" customHeight="1">
      <c r="A947" s="761"/>
      <c r="B947" s="436"/>
      <c r="C947" s="425"/>
      <c r="D947" s="859"/>
      <c r="E947" s="859"/>
      <c r="F947" s="848"/>
      <c r="G947" s="848"/>
      <c r="H947" s="856"/>
      <c r="I947" s="245"/>
    </row>
    <row r="948" spans="1:9" ht="21" customHeight="1">
      <c r="A948" s="761"/>
      <c r="B948" s="436"/>
      <c r="C948" s="426"/>
      <c r="D948" s="860"/>
      <c r="E948" s="860"/>
      <c r="F948" s="848"/>
      <c r="G948" s="848"/>
      <c r="H948" s="857"/>
      <c r="I948" s="245"/>
    </row>
    <row r="949" spans="1:9" ht="13.5" customHeight="1">
      <c r="A949" s="761" t="s">
        <v>143</v>
      </c>
      <c r="B949" s="436" t="s">
        <v>144</v>
      </c>
      <c r="C949" s="220" t="s">
        <v>47</v>
      </c>
      <c r="D949" s="5">
        <f>D950</f>
        <v>664.1</v>
      </c>
      <c r="E949" s="5">
        <f>E950</f>
        <v>664.1</v>
      </c>
      <c r="F949" s="848"/>
      <c r="G949" s="848"/>
      <c r="H949" s="853" t="s">
        <v>54</v>
      </c>
      <c r="I949" s="245">
        <f t="shared" ref="I949:I962" si="52">E949/D949</f>
        <v>1</v>
      </c>
    </row>
    <row r="950" spans="1:9" ht="13.5" customHeight="1">
      <c r="A950" s="761"/>
      <c r="B950" s="436"/>
      <c r="C950" s="220" t="s">
        <v>48</v>
      </c>
      <c r="D950" s="5">
        <v>664.1</v>
      </c>
      <c r="E950" s="5">
        <v>664.1</v>
      </c>
      <c r="F950" s="848"/>
      <c r="G950" s="848"/>
      <c r="H950" s="854"/>
      <c r="I950" s="245">
        <f t="shared" si="52"/>
        <v>1</v>
      </c>
    </row>
    <row r="951" spans="1:9" ht="13.5" customHeight="1">
      <c r="A951" s="761"/>
      <c r="B951" s="436"/>
      <c r="C951" s="220" t="s">
        <v>7</v>
      </c>
      <c r="D951" s="5"/>
      <c r="E951" s="5"/>
      <c r="F951" s="848"/>
      <c r="G951" s="848"/>
      <c r="H951" s="854"/>
      <c r="I951" s="245"/>
    </row>
    <row r="952" spans="1:9" ht="13.5" customHeight="1">
      <c r="A952" s="761"/>
      <c r="B952" s="436"/>
      <c r="C952" s="220" t="s">
        <v>8</v>
      </c>
      <c r="D952" s="5"/>
      <c r="E952" s="5"/>
      <c r="F952" s="848"/>
      <c r="G952" s="848"/>
      <c r="H952" s="854"/>
      <c r="I952" s="245"/>
    </row>
    <row r="953" spans="1:9" ht="13.5" customHeight="1">
      <c r="A953" s="761"/>
      <c r="B953" s="436"/>
      <c r="C953" s="220" t="s">
        <v>205</v>
      </c>
      <c r="D953" s="5"/>
      <c r="E953" s="5"/>
      <c r="F953" s="848"/>
      <c r="G953" s="848"/>
      <c r="H953" s="854"/>
      <c r="I953" s="245"/>
    </row>
    <row r="954" spans="1:9" ht="13.5" customHeight="1">
      <c r="A954" s="761" t="s">
        <v>145</v>
      </c>
      <c r="B954" s="436" t="s">
        <v>146</v>
      </c>
      <c r="C954" s="220" t="s">
        <v>47</v>
      </c>
      <c r="D954" s="5">
        <f>D956</f>
        <v>11514.9</v>
      </c>
      <c r="E954" s="5">
        <f>E956</f>
        <v>11514.9</v>
      </c>
      <c r="F954" s="848"/>
      <c r="G954" s="848"/>
      <c r="H954" s="853" t="s">
        <v>54</v>
      </c>
      <c r="I954" s="245">
        <f t="shared" si="52"/>
        <v>1</v>
      </c>
    </row>
    <row r="955" spans="1:9" ht="13.5" customHeight="1">
      <c r="A955" s="761"/>
      <c r="B955" s="436"/>
      <c r="C955" s="220" t="s">
        <v>48</v>
      </c>
      <c r="D955" s="5"/>
      <c r="E955" s="5"/>
      <c r="F955" s="848"/>
      <c r="G955" s="848"/>
      <c r="H955" s="854"/>
      <c r="I955" s="245"/>
    </row>
    <row r="956" spans="1:9" ht="13.5" customHeight="1">
      <c r="A956" s="761"/>
      <c r="B956" s="436"/>
      <c r="C956" s="220" t="s">
        <v>7</v>
      </c>
      <c r="D956" s="5">
        <v>11514.9</v>
      </c>
      <c r="E956" s="5">
        <v>11514.9</v>
      </c>
      <c r="F956" s="848"/>
      <c r="G956" s="848"/>
      <c r="H956" s="854"/>
      <c r="I956" s="245">
        <f t="shared" si="52"/>
        <v>1</v>
      </c>
    </row>
    <row r="957" spans="1:9" ht="13.5" customHeight="1">
      <c r="A957" s="761"/>
      <c r="B957" s="436"/>
      <c r="C957" s="220" t="s">
        <v>8</v>
      </c>
      <c r="D957" s="5"/>
      <c r="E957" s="5"/>
      <c r="F957" s="848"/>
      <c r="G957" s="848"/>
      <c r="H957" s="854"/>
      <c r="I957" s="245"/>
    </row>
    <row r="958" spans="1:9" ht="13.5" customHeight="1">
      <c r="A958" s="761"/>
      <c r="B958" s="436"/>
      <c r="C958" s="220" t="s">
        <v>205</v>
      </c>
      <c r="D958" s="5"/>
      <c r="E958" s="5"/>
      <c r="F958" s="848"/>
      <c r="G958" s="848"/>
      <c r="H958" s="854"/>
      <c r="I958" s="245"/>
    </row>
    <row r="959" spans="1:9" ht="13.5" customHeight="1">
      <c r="A959" s="740" t="s">
        <v>92</v>
      </c>
      <c r="B959" s="740"/>
      <c r="C959" s="220" t="s">
        <v>47</v>
      </c>
      <c r="D959" s="5">
        <f>D874</f>
        <v>410130</v>
      </c>
      <c r="E959" s="5">
        <f>E874</f>
        <v>410013</v>
      </c>
      <c r="F959" s="861"/>
      <c r="G959" s="861"/>
      <c r="H959" s="861"/>
      <c r="I959" s="245">
        <f t="shared" si="52"/>
        <v>0.99971472459951727</v>
      </c>
    </row>
    <row r="960" spans="1:9" ht="13.5" customHeight="1">
      <c r="A960" s="740"/>
      <c r="B960" s="740"/>
      <c r="C960" s="220" t="s">
        <v>48</v>
      </c>
      <c r="D960" s="5">
        <f t="shared" ref="D960:E962" si="53">D875</f>
        <v>19657.3</v>
      </c>
      <c r="E960" s="5">
        <f t="shared" si="53"/>
        <v>19540.399999999998</v>
      </c>
      <c r="F960" s="862"/>
      <c r="G960" s="862"/>
      <c r="H960" s="862"/>
      <c r="I960" s="245">
        <f t="shared" si="52"/>
        <v>0.99405309986620738</v>
      </c>
    </row>
    <row r="961" spans="1:9" ht="13.5" customHeight="1">
      <c r="A961" s="740"/>
      <c r="B961" s="740"/>
      <c r="C961" s="220" t="s">
        <v>7</v>
      </c>
      <c r="D961" s="5">
        <f t="shared" si="53"/>
        <v>237296.59999999995</v>
      </c>
      <c r="E961" s="5">
        <f t="shared" si="53"/>
        <v>237296.49999999997</v>
      </c>
      <c r="F961" s="862"/>
      <c r="G961" s="862"/>
      <c r="H961" s="862"/>
      <c r="I961" s="245">
        <f t="shared" si="52"/>
        <v>0.99999957858646105</v>
      </c>
    </row>
    <row r="962" spans="1:9" ht="13.5" customHeight="1">
      <c r="A962" s="740"/>
      <c r="B962" s="740"/>
      <c r="C962" s="220" t="s">
        <v>8</v>
      </c>
      <c r="D962" s="5">
        <f t="shared" si="53"/>
        <v>153176.1</v>
      </c>
      <c r="E962" s="5">
        <f t="shared" si="53"/>
        <v>153176.1</v>
      </c>
      <c r="F962" s="862"/>
      <c r="G962" s="862"/>
      <c r="H962" s="862"/>
      <c r="I962" s="245">
        <f t="shared" si="52"/>
        <v>1</v>
      </c>
    </row>
    <row r="963" spans="1:9" ht="13.5" customHeight="1">
      <c r="A963" s="740"/>
      <c r="B963" s="740"/>
      <c r="C963" s="220" t="s">
        <v>205</v>
      </c>
      <c r="D963" s="5"/>
      <c r="E963" s="5"/>
      <c r="F963" s="863"/>
      <c r="G963" s="863"/>
      <c r="H963" s="863"/>
      <c r="I963" s="245"/>
    </row>
    <row r="964" spans="1:9" ht="13.5" customHeight="1">
      <c r="A964" s="702" t="s">
        <v>147</v>
      </c>
      <c r="B964" s="703"/>
      <c r="C964" s="703"/>
      <c r="D964" s="703"/>
      <c r="E964" s="703"/>
      <c r="F964" s="703"/>
      <c r="G964" s="703" t="s">
        <v>148</v>
      </c>
      <c r="H964" s="703"/>
      <c r="I964" s="704"/>
    </row>
    <row r="965" spans="1:9" ht="13.5" customHeight="1">
      <c r="A965" s="598" t="s">
        <v>149</v>
      </c>
      <c r="B965" s="598"/>
      <c r="C965" s="220" t="s">
        <v>47</v>
      </c>
      <c r="D965" s="5">
        <f>D975</f>
        <v>122439.6</v>
      </c>
      <c r="E965" s="5">
        <f>E975</f>
        <v>122402.2</v>
      </c>
      <c r="F965" s="773"/>
      <c r="G965" s="774"/>
      <c r="H965" s="775"/>
      <c r="I965" s="784" t="s">
        <v>150</v>
      </c>
    </row>
    <row r="966" spans="1:9" ht="13.5" customHeight="1">
      <c r="A966" s="598"/>
      <c r="B966" s="598"/>
      <c r="C966" s="220" t="s">
        <v>48</v>
      </c>
      <c r="D966" s="5"/>
      <c r="E966" s="5"/>
      <c r="F966" s="776"/>
      <c r="G966" s="777"/>
      <c r="H966" s="778"/>
      <c r="I966" s="785"/>
    </row>
    <row r="967" spans="1:9" ht="13.5" customHeight="1">
      <c r="A967" s="598"/>
      <c r="B967" s="598"/>
      <c r="C967" s="220" t="s">
        <v>7</v>
      </c>
      <c r="D967" s="5">
        <f>D977</f>
        <v>122439.6</v>
      </c>
      <c r="E967" s="5">
        <f>E977</f>
        <v>122402.2</v>
      </c>
      <c r="F967" s="776"/>
      <c r="G967" s="777"/>
      <c r="H967" s="778"/>
      <c r="I967" s="785"/>
    </row>
    <row r="968" spans="1:9" ht="13.5" customHeight="1">
      <c r="A968" s="598"/>
      <c r="B968" s="598"/>
      <c r="C968" s="220" t="s">
        <v>8</v>
      </c>
      <c r="D968" s="5"/>
      <c r="E968" s="5"/>
      <c r="F968" s="776"/>
      <c r="G968" s="777"/>
      <c r="H968" s="778"/>
      <c r="I968" s="785"/>
    </row>
    <row r="969" spans="1:9" ht="13.5" customHeight="1">
      <c r="A969" s="598"/>
      <c r="B969" s="598"/>
      <c r="C969" s="220" t="s">
        <v>205</v>
      </c>
      <c r="D969" s="5"/>
      <c r="E969" s="5"/>
      <c r="F969" s="776"/>
      <c r="G969" s="777"/>
      <c r="H969" s="778"/>
      <c r="I969" s="785"/>
    </row>
    <row r="970" spans="1:9" ht="25.5" customHeight="1">
      <c r="A970" s="761" t="s">
        <v>50</v>
      </c>
      <c r="B970" s="436" t="s">
        <v>151</v>
      </c>
      <c r="C970" s="220" t="s">
        <v>47</v>
      </c>
      <c r="D970" s="5">
        <f>D972</f>
        <v>122439.6</v>
      </c>
      <c r="E970" s="5">
        <f>E972</f>
        <v>122402.2</v>
      </c>
      <c r="F970" s="436" t="s">
        <v>152</v>
      </c>
      <c r="G970" s="715" t="s">
        <v>153</v>
      </c>
      <c r="H970" s="864"/>
      <c r="I970" s="245">
        <f>E970/D970</f>
        <v>0.99969454326868101</v>
      </c>
    </row>
    <row r="971" spans="1:9" ht="25.5" customHeight="1">
      <c r="A971" s="761"/>
      <c r="B971" s="436"/>
      <c r="C971" s="220" t="s">
        <v>48</v>
      </c>
      <c r="D971" s="5"/>
      <c r="E971" s="5"/>
      <c r="F971" s="436"/>
      <c r="G971" s="715"/>
      <c r="H971" s="865"/>
      <c r="I971" s="245"/>
    </row>
    <row r="972" spans="1:9" ht="25.5" customHeight="1">
      <c r="A972" s="761"/>
      <c r="B972" s="436"/>
      <c r="C972" s="220" t="s">
        <v>7</v>
      </c>
      <c r="D972" s="5">
        <v>122439.6</v>
      </c>
      <c r="E972" s="5">
        <v>122402.2</v>
      </c>
      <c r="F972" s="436"/>
      <c r="G972" s="715"/>
      <c r="H972" s="865"/>
      <c r="I972" s="245">
        <f t="shared" ref="I972:I977" si="54">E972/D972</f>
        <v>0.99969454326868101</v>
      </c>
    </row>
    <row r="973" spans="1:9" ht="25.5" customHeight="1">
      <c r="A973" s="761"/>
      <c r="B973" s="436"/>
      <c r="C973" s="220" t="s">
        <v>8</v>
      </c>
      <c r="D973" s="5"/>
      <c r="E973" s="5"/>
      <c r="F973" s="436"/>
      <c r="G973" s="715"/>
      <c r="H973" s="865"/>
      <c r="I973" s="245"/>
    </row>
    <row r="974" spans="1:9" ht="25.5" customHeight="1">
      <c r="A974" s="761"/>
      <c r="B974" s="436"/>
      <c r="C974" s="220" t="s">
        <v>205</v>
      </c>
      <c r="D974" s="5"/>
      <c r="E974" s="5"/>
      <c r="F974" s="436"/>
      <c r="G974" s="715"/>
      <c r="H974" s="866"/>
      <c r="I974" s="245"/>
    </row>
    <row r="975" spans="1:9" ht="13.5" customHeight="1">
      <c r="A975" s="740" t="s">
        <v>100</v>
      </c>
      <c r="B975" s="740"/>
      <c r="C975" s="220" t="s">
        <v>47</v>
      </c>
      <c r="D975" s="5">
        <f>D977</f>
        <v>122439.6</v>
      </c>
      <c r="E975" s="5">
        <f>E977</f>
        <v>122402.2</v>
      </c>
      <c r="F975" s="861"/>
      <c r="G975" s="861"/>
      <c r="H975" s="861"/>
      <c r="I975" s="245">
        <f t="shared" si="54"/>
        <v>0.99969454326868101</v>
      </c>
    </row>
    <row r="976" spans="1:9" ht="13.5" customHeight="1">
      <c r="A976" s="740"/>
      <c r="B976" s="740"/>
      <c r="C976" s="220" t="s">
        <v>48</v>
      </c>
      <c r="D976" s="5"/>
      <c r="E976" s="5"/>
      <c r="F976" s="862"/>
      <c r="G976" s="862"/>
      <c r="H976" s="862"/>
      <c r="I976" s="245"/>
    </row>
    <row r="977" spans="1:9" ht="13.5" customHeight="1">
      <c r="A977" s="740"/>
      <c r="B977" s="740"/>
      <c r="C977" s="220" t="s">
        <v>7</v>
      </c>
      <c r="D977" s="5">
        <f>D972</f>
        <v>122439.6</v>
      </c>
      <c r="E977" s="5">
        <f>E972</f>
        <v>122402.2</v>
      </c>
      <c r="F977" s="862"/>
      <c r="G977" s="862"/>
      <c r="H977" s="862"/>
      <c r="I977" s="245">
        <f t="shared" si="54"/>
        <v>0.99969454326868101</v>
      </c>
    </row>
    <row r="978" spans="1:9" ht="13.5" customHeight="1">
      <c r="A978" s="740"/>
      <c r="B978" s="740"/>
      <c r="C978" s="220" t="s">
        <v>8</v>
      </c>
      <c r="D978" s="5"/>
      <c r="E978" s="5"/>
      <c r="F978" s="862"/>
      <c r="G978" s="862"/>
      <c r="H978" s="862"/>
      <c r="I978" s="245"/>
    </row>
    <row r="979" spans="1:9" ht="13.5" customHeight="1">
      <c r="A979" s="740"/>
      <c r="B979" s="740"/>
      <c r="C979" s="220" t="s">
        <v>205</v>
      </c>
      <c r="D979" s="5"/>
      <c r="E979" s="5"/>
      <c r="F979" s="863"/>
      <c r="G979" s="863"/>
      <c r="H979" s="863"/>
      <c r="I979" s="245"/>
    </row>
    <row r="980" spans="1:9" ht="13.5" customHeight="1">
      <c r="A980" s="702" t="s">
        <v>154</v>
      </c>
      <c r="B980" s="703"/>
      <c r="C980" s="703"/>
      <c r="D980" s="703"/>
      <c r="E980" s="703"/>
      <c r="F980" s="703"/>
      <c r="G980" s="703"/>
      <c r="H980" s="703"/>
      <c r="I980" s="704"/>
    </row>
    <row r="981" spans="1:9" ht="13.5" customHeight="1">
      <c r="A981" s="598" t="s">
        <v>155</v>
      </c>
      <c r="B981" s="598"/>
      <c r="C981" s="220" t="s">
        <v>47</v>
      </c>
      <c r="D981" s="5">
        <f>D986+D1006+D1011+D1016+D1021</f>
        <v>85332.599999999991</v>
      </c>
      <c r="E981" s="5">
        <f>E986+E1006+E1011+E1016+E1021</f>
        <v>85302</v>
      </c>
      <c r="F981" s="773"/>
      <c r="G981" s="774"/>
      <c r="H981" s="775"/>
      <c r="I981" s="784" t="s">
        <v>156</v>
      </c>
    </row>
    <row r="982" spans="1:9" ht="13.5" customHeight="1">
      <c r="A982" s="598"/>
      <c r="B982" s="598"/>
      <c r="C982" s="220" t="s">
        <v>48</v>
      </c>
      <c r="D982" s="5">
        <f>D1017+D1022</f>
        <v>286.2</v>
      </c>
      <c r="E982" s="5">
        <f>E1017+E1022</f>
        <v>286.2</v>
      </c>
      <c r="F982" s="776"/>
      <c r="G982" s="777"/>
      <c r="H982" s="778"/>
      <c r="I982" s="785"/>
    </row>
    <row r="983" spans="1:9" ht="13.5" customHeight="1">
      <c r="A983" s="598"/>
      <c r="B983" s="598"/>
      <c r="C983" s="220" t="s">
        <v>7</v>
      </c>
      <c r="D983" s="5">
        <f>D988+D1008+D1013</f>
        <v>39091.4</v>
      </c>
      <c r="E983" s="5">
        <f>E988+E1008+E1013</f>
        <v>39060.800000000003</v>
      </c>
      <c r="F983" s="776"/>
      <c r="G983" s="777"/>
      <c r="H983" s="778"/>
      <c r="I983" s="785"/>
    </row>
    <row r="984" spans="1:9" ht="13.5" customHeight="1">
      <c r="A984" s="598"/>
      <c r="B984" s="598"/>
      <c r="C984" s="220" t="s">
        <v>8</v>
      </c>
      <c r="D984" s="5">
        <f>D1014</f>
        <v>45955</v>
      </c>
      <c r="E984" s="5">
        <f>E1014</f>
        <v>45955</v>
      </c>
      <c r="F984" s="776"/>
      <c r="G984" s="777"/>
      <c r="H984" s="778"/>
      <c r="I984" s="785"/>
    </row>
    <row r="985" spans="1:9" ht="13.5" customHeight="1">
      <c r="A985" s="598"/>
      <c r="B985" s="598"/>
      <c r="C985" s="220" t="s">
        <v>205</v>
      </c>
      <c r="D985" s="5"/>
      <c r="E985" s="5"/>
      <c r="F985" s="776"/>
      <c r="G985" s="777"/>
      <c r="H985" s="778"/>
      <c r="I985" s="785"/>
    </row>
    <row r="986" spans="1:9" ht="13.5" customHeight="1">
      <c r="A986" s="855" t="s">
        <v>50</v>
      </c>
      <c r="B986" s="870" t="s">
        <v>157</v>
      </c>
      <c r="C986" s="220" t="s">
        <v>47</v>
      </c>
      <c r="D986" s="5">
        <f>D991+D996+D1001</f>
        <v>19400</v>
      </c>
      <c r="E986" s="5">
        <f>E991+E996+E1001</f>
        <v>19399.7</v>
      </c>
      <c r="F986" s="873"/>
      <c r="G986" s="873"/>
      <c r="H986" s="873"/>
      <c r="I986" s="245">
        <f>E986/D986</f>
        <v>0.99998453608247428</v>
      </c>
    </row>
    <row r="987" spans="1:9" ht="13.5" customHeight="1">
      <c r="A987" s="877"/>
      <c r="B987" s="871"/>
      <c r="C987" s="220" t="s">
        <v>48</v>
      </c>
      <c r="D987" s="5"/>
      <c r="E987" s="5"/>
      <c r="F987" s="868"/>
      <c r="G987" s="868"/>
      <c r="H987" s="868"/>
      <c r="I987" s="245"/>
    </row>
    <row r="988" spans="1:9" ht="13.5" customHeight="1">
      <c r="A988" s="877"/>
      <c r="B988" s="871"/>
      <c r="C988" s="220" t="s">
        <v>7</v>
      </c>
      <c r="D988" s="5">
        <f>D993+D998+D1003</f>
        <v>19400</v>
      </c>
      <c r="E988" s="5">
        <f>E993+E998+E1003</f>
        <v>19399.7</v>
      </c>
      <c r="F988" s="868"/>
      <c r="G988" s="868"/>
      <c r="H988" s="868"/>
      <c r="I988" s="245">
        <f>E988/D988</f>
        <v>0.99998453608247428</v>
      </c>
    </row>
    <row r="989" spans="1:9" ht="13.5" customHeight="1">
      <c r="A989" s="877"/>
      <c r="B989" s="871"/>
      <c r="C989" s="220" t="s">
        <v>8</v>
      </c>
      <c r="D989" s="5"/>
      <c r="E989" s="5"/>
      <c r="F989" s="868"/>
      <c r="G989" s="868"/>
      <c r="H989" s="868"/>
      <c r="I989" s="245"/>
    </row>
    <row r="990" spans="1:9" ht="13.5" customHeight="1">
      <c r="A990" s="877"/>
      <c r="B990" s="872"/>
      <c r="C990" s="220" t="s">
        <v>205</v>
      </c>
      <c r="D990" s="5"/>
      <c r="E990" s="5"/>
      <c r="F990" s="869"/>
      <c r="G990" s="869"/>
      <c r="H990" s="869"/>
      <c r="I990" s="245"/>
    </row>
    <row r="991" spans="1:9" ht="18.75" customHeight="1">
      <c r="A991" s="877"/>
      <c r="B991" s="779" t="s">
        <v>158</v>
      </c>
      <c r="C991" s="220" t="s">
        <v>47</v>
      </c>
      <c r="D991" s="5">
        <f>D992+D993</f>
        <v>4027.1</v>
      </c>
      <c r="E991" s="5">
        <f>E993</f>
        <v>4026.9</v>
      </c>
      <c r="F991" s="867" t="s">
        <v>159</v>
      </c>
      <c r="G991" s="867" t="s">
        <v>160</v>
      </c>
      <c r="H991" s="853" t="s">
        <v>2158</v>
      </c>
      <c r="I991" s="245">
        <f>E991/D991</f>
        <v>0.99995033647041298</v>
      </c>
    </row>
    <row r="992" spans="1:9" ht="18.75" customHeight="1">
      <c r="A992" s="877"/>
      <c r="B992" s="521"/>
      <c r="C992" s="220" t="s">
        <v>48</v>
      </c>
      <c r="D992" s="5">
        <v>0</v>
      </c>
      <c r="E992" s="5">
        <v>0</v>
      </c>
      <c r="F992" s="515"/>
      <c r="G992" s="515"/>
      <c r="H992" s="854"/>
      <c r="I992" s="245"/>
    </row>
    <row r="993" spans="1:9" ht="18.75" customHeight="1">
      <c r="A993" s="877"/>
      <c r="B993" s="521"/>
      <c r="C993" s="220" t="s">
        <v>7</v>
      </c>
      <c r="D993" s="5">
        <v>4027.1</v>
      </c>
      <c r="E993" s="5">
        <v>4026.9</v>
      </c>
      <c r="F993" s="515"/>
      <c r="G993" s="515"/>
      <c r="H993" s="854"/>
      <c r="I993" s="245">
        <f>E993/D993</f>
        <v>0.99995033647041298</v>
      </c>
    </row>
    <row r="994" spans="1:9" ht="18.75" customHeight="1">
      <c r="A994" s="877"/>
      <c r="B994" s="521"/>
      <c r="C994" s="220" t="s">
        <v>8</v>
      </c>
      <c r="D994" s="5"/>
      <c r="E994" s="5"/>
      <c r="F994" s="515"/>
      <c r="G994" s="515"/>
      <c r="H994" s="854"/>
      <c r="I994" s="245"/>
    </row>
    <row r="995" spans="1:9" ht="18.75" customHeight="1">
      <c r="A995" s="877"/>
      <c r="B995" s="522"/>
      <c r="C995" s="220" t="s">
        <v>205</v>
      </c>
      <c r="D995" s="5"/>
      <c r="E995" s="5"/>
      <c r="F995" s="516"/>
      <c r="G995" s="516"/>
      <c r="H995" s="854"/>
      <c r="I995" s="245"/>
    </row>
    <row r="996" spans="1:9" ht="13.5" customHeight="1">
      <c r="A996" s="877"/>
      <c r="B996" s="779" t="s">
        <v>161</v>
      </c>
      <c r="C996" s="220" t="s">
        <v>47</v>
      </c>
      <c r="D996" s="5">
        <f>D998</f>
        <v>8514.7999999999993</v>
      </c>
      <c r="E996" s="5">
        <f>E998</f>
        <v>8514.7000000000007</v>
      </c>
      <c r="F996" s="867" t="s">
        <v>162</v>
      </c>
      <c r="G996" s="867" t="s">
        <v>163</v>
      </c>
      <c r="H996" s="779"/>
      <c r="I996" s="245">
        <f>E996/D996</f>
        <v>0.99998825574294192</v>
      </c>
    </row>
    <row r="997" spans="1:9" ht="13.5" customHeight="1">
      <c r="A997" s="877"/>
      <c r="B997" s="521"/>
      <c r="C997" s="220" t="s">
        <v>48</v>
      </c>
      <c r="D997" s="5"/>
      <c r="E997" s="5"/>
      <c r="F997" s="515"/>
      <c r="G997" s="515"/>
      <c r="H997" s="521"/>
      <c r="I997" s="245"/>
    </row>
    <row r="998" spans="1:9" ht="13.5" customHeight="1">
      <c r="A998" s="877"/>
      <c r="B998" s="521"/>
      <c r="C998" s="220" t="s">
        <v>7</v>
      </c>
      <c r="D998" s="5">
        <v>8514.7999999999993</v>
      </c>
      <c r="E998" s="5">
        <v>8514.7000000000007</v>
      </c>
      <c r="F998" s="515"/>
      <c r="G998" s="515"/>
      <c r="H998" s="521"/>
      <c r="I998" s="245">
        <f>E998/D998</f>
        <v>0.99998825574294192</v>
      </c>
    </row>
    <row r="999" spans="1:9" ht="13.5" customHeight="1">
      <c r="A999" s="877"/>
      <c r="B999" s="521"/>
      <c r="C999" s="220" t="s">
        <v>8</v>
      </c>
      <c r="D999" s="5"/>
      <c r="E999" s="5"/>
      <c r="F999" s="515"/>
      <c r="G999" s="515"/>
      <c r="H999" s="521"/>
      <c r="I999" s="245"/>
    </row>
    <row r="1000" spans="1:9" ht="13.5" customHeight="1">
      <c r="A1000" s="877"/>
      <c r="B1000" s="522"/>
      <c r="C1000" s="220" t="s">
        <v>205</v>
      </c>
      <c r="D1000" s="5"/>
      <c r="E1000" s="5"/>
      <c r="F1000" s="516"/>
      <c r="G1000" s="516"/>
      <c r="H1000" s="522"/>
      <c r="I1000" s="245"/>
    </row>
    <row r="1001" spans="1:9" ht="13.5" customHeight="1">
      <c r="A1001" s="877"/>
      <c r="B1001" s="779" t="s">
        <v>164</v>
      </c>
      <c r="C1001" s="220" t="s">
        <v>47</v>
      </c>
      <c r="D1001" s="5">
        <f>D1003+D1004</f>
        <v>6858.1</v>
      </c>
      <c r="E1001" s="5">
        <f>E1003+E1004</f>
        <v>6858.1</v>
      </c>
      <c r="F1001" s="867" t="s">
        <v>165</v>
      </c>
      <c r="G1001" s="867" t="s">
        <v>166</v>
      </c>
      <c r="H1001" s="779"/>
      <c r="I1001" s="245">
        <f>E1001/D1001</f>
        <v>1</v>
      </c>
    </row>
    <row r="1002" spans="1:9" ht="13.5" customHeight="1">
      <c r="A1002" s="877"/>
      <c r="B1002" s="521"/>
      <c r="C1002" s="220" t="s">
        <v>48</v>
      </c>
      <c r="D1002" s="5"/>
      <c r="E1002" s="5"/>
      <c r="F1002" s="515"/>
      <c r="G1002" s="515"/>
      <c r="H1002" s="868"/>
      <c r="I1002" s="245"/>
    </row>
    <row r="1003" spans="1:9" ht="13.5" customHeight="1">
      <c r="A1003" s="877"/>
      <c r="B1003" s="521"/>
      <c r="C1003" s="220" t="s">
        <v>7</v>
      </c>
      <c r="D1003" s="5">
        <v>6858.1</v>
      </c>
      <c r="E1003" s="5">
        <v>6858.1</v>
      </c>
      <c r="F1003" s="515"/>
      <c r="G1003" s="515"/>
      <c r="H1003" s="868"/>
      <c r="I1003" s="245">
        <f>E1003/D1003</f>
        <v>1</v>
      </c>
    </row>
    <row r="1004" spans="1:9" ht="13.5" customHeight="1">
      <c r="A1004" s="877"/>
      <c r="B1004" s="521"/>
      <c r="C1004" s="220" t="s">
        <v>8</v>
      </c>
      <c r="D1004" s="5"/>
      <c r="E1004" s="5"/>
      <c r="F1004" s="515"/>
      <c r="G1004" s="515"/>
      <c r="H1004" s="868"/>
      <c r="I1004" s="245"/>
    </row>
    <row r="1005" spans="1:9" ht="13.5" customHeight="1">
      <c r="A1005" s="878"/>
      <c r="B1005" s="522"/>
      <c r="C1005" s="220" t="s">
        <v>205</v>
      </c>
      <c r="D1005" s="5"/>
      <c r="E1005" s="5"/>
      <c r="F1005" s="516"/>
      <c r="G1005" s="516"/>
      <c r="H1005" s="869"/>
      <c r="I1005" s="245"/>
    </row>
    <row r="1006" spans="1:9" ht="13.5" customHeight="1">
      <c r="A1006" s="761" t="s">
        <v>55</v>
      </c>
      <c r="B1006" s="436" t="s">
        <v>167</v>
      </c>
      <c r="C1006" s="220" t="s">
        <v>47</v>
      </c>
      <c r="D1006" s="5">
        <f>D1008</f>
        <v>1967.5</v>
      </c>
      <c r="E1006" s="5">
        <f>E1008</f>
        <v>1967.1</v>
      </c>
      <c r="F1006" s="867" t="s">
        <v>2160</v>
      </c>
      <c r="G1006" s="867" t="s">
        <v>168</v>
      </c>
      <c r="H1006" s="873"/>
      <c r="I1006" s="245">
        <f>E1006/D1006</f>
        <v>0.99979669631512069</v>
      </c>
    </row>
    <row r="1007" spans="1:9" ht="13.5" customHeight="1">
      <c r="A1007" s="761"/>
      <c r="B1007" s="436"/>
      <c r="C1007" s="220" t="s">
        <v>48</v>
      </c>
      <c r="D1007" s="5">
        <v>0</v>
      </c>
      <c r="E1007" s="5">
        <v>0</v>
      </c>
      <c r="F1007" s="515"/>
      <c r="G1007" s="515"/>
      <c r="H1007" s="868"/>
      <c r="I1007" s="245"/>
    </row>
    <row r="1008" spans="1:9" ht="13.5" customHeight="1">
      <c r="A1008" s="761"/>
      <c r="B1008" s="436"/>
      <c r="C1008" s="220" t="s">
        <v>7</v>
      </c>
      <c r="D1008" s="5">
        <v>1967.5</v>
      </c>
      <c r="E1008" s="5">
        <v>1967.1</v>
      </c>
      <c r="F1008" s="515"/>
      <c r="G1008" s="515"/>
      <c r="H1008" s="868"/>
      <c r="I1008" s="245">
        <f>E1008/D1008</f>
        <v>0.99979669631512069</v>
      </c>
    </row>
    <row r="1009" spans="1:9" ht="13.5" customHeight="1">
      <c r="A1009" s="761"/>
      <c r="B1009" s="436"/>
      <c r="C1009" s="220" t="s">
        <v>8</v>
      </c>
      <c r="D1009" s="5"/>
      <c r="E1009" s="5"/>
      <c r="F1009" s="515"/>
      <c r="G1009" s="515"/>
      <c r="H1009" s="868"/>
      <c r="I1009" s="245"/>
    </row>
    <row r="1010" spans="1:9" ht="13.5" customHeight="1">
      <c r="A1010" s="761"/>
      <c r="B1010" s="436"/>
      <c r="C1010" s="220" t="s">
        <v>205</v>
      </c>
      <c r="D1010" s="5"/>
      <c r="E1010" s="5"/>
      <c r="F1010" s="516"/>
      <c r="G1010" s="516"/>
      <c r="H1010" s="869"/>
      <c r="I1010" s="245"/>
    </row>
    <row r="1011" spans="1:9" ht="13.5" customHeight="1">
      <c r="A1011" s="761" t="s">
        <v>57</v>
      </c>
      <c r="B1011" s="436" t="s">
        <v>210</v>
      </c>
      <c r="C1011" s="220" t="s">
        <v>47</v>
      </c>
      <c r="D1011" s="5">
        <f>D1013+D1014</f>
        <v>63678.9</v>
      </c>
      <c r="E1011" s="5">
        <f>E1013+E1014</f>
        <v>63649</v>
      </c>
      <c r="F1011" s="867" t="s">
        <v>169</v>
      </c>
      <c r="G1011" s="867" t="s">
        <v>170</v>
      </c>
      <c r="H1011" s="873"/>
      <c r="I1011" s="245">
        <f>E1011/D1011</f>
        <v>0.99953045671329122</v>
      </c>
    </row>
    <row r="1012" spans="1:9" ht="13.5" customHeight="1">
      <c r="A1012" s="761"/>
      <c r="B1012" s="436"/>
      <c r="C1012" s="220" t="s">
        <v>48</v>
      </c>
      <c r="D1012" s="5"/>
      <c r="E1012" s="5"/>
      <c r="F1012" s="515"/>
      <c r="G1012" s="515"/>
      <c r="H1012" s="868"/>
      <c r="I1012" s="245"/>
    </row>
    <row r="1013" spans="1:9" ht="13.5" customHeight="1">
      <c r="A1013" s="761"/>
      <c r="B1013" s="436"/>
      <c r="C1013" s="220" t="s">
        <v>7</v>
      </c>
      <c r="D1013" s="5">
        <v>17723.900000000001</v>
      </c>
      <c r="E1013" s="5">
        <v>17694</v>
      </c>
      <c r="F1013" s="515"/>
      <c r="G1013" s="515"/>
      <c r="H1013" s="868"/>
      <c r="I1013" s="245">
        <f>E1013/D1013</f>
        <v>0.9983130123731232</v>
      </c>
    </row>
    <row r="1014" spans="1:9" ht="13.5" customHeight="1">
      <c r="A1014" s="761"/>
      <c r="B1014" s="436"/>
      <c r="C1014" s="220" t="s">
        <v>8</v>
      </c>
      <c r="D1014" s="5">
        <v>45955</v>
      </c>
      <c r="E1014" s="5">
        <v>45955</v>
      </c>
      <c r="F1014" s="515"/>
      <c r="G1014" s="515"/>
      <c r="H1014" s="868"/>
      <c r="I1014" s="245">
        <f>E1014/D1014</f>
        <v>1</v>
      </c>
    </row>
    <row r="1015" spans="1:9" ht="13.5" customHeight="1">
      <c r="A1015" s="761"/>
      <c r="B1015" s="436"/>
      <c r="C1015" s="220" t="s">
        <v>205</v>
      </c>
      <c r="D1015" s="5"/>
      <c r="E1015" s="5"/>
      <c r="F1015" s="516"/>
      <c r="G1015" s="516"/>
      <c r="H1015" s="869"/>
      <c r="I1015" s="245"/>
    </row>
    <row r="1016" spans="1:9" ht="35.25" customHeight="1">
      <c r="A1016" s="761" t="s">
        <v>59</v>
      </c>
      <c r="B1016" s="436" t="s">
        <v>171</v>
      </c>
      <c r="C1016" s="220" t="s">
        <v>47</v>
      </c>
      <c r="D1016" s="5">
        <f>D1017</f>
        <v>113.5</v>
      </c>
      <c r="E1016" s="5">
        <f>E1017</f>
        <v>113.5</v>
      </c>
      <c r="F1016" s="867" t="s">
        <v>2161</v>
      </c>
      <c r="G1016" s="867" t="s">
        <v>172</v>
      </c>
      <c r="H1016" s="867" t="s">
        <v>2159</v>
      </c>
      <c r="I1016" s="245">
        <f>E1016/D1016</f>
        <v>1</v>
      </c>
    </row>
    <row r="1017" spans="1:9" ht="35.25" customHeight="1">
      <c r="A1017" s="761"/>
      <c r="B1017" s="436"/>
      <c r="C1017" s="220" t="s">
        <v>48</v>
      </c>
      <c r="D1017" s="5">
        <v>113.5</v>
      </c>
      <c r="E1017" s="5">
        <v>113.5</v>
      </c>
      <c r="F1017" s="515"/>
      <c r="G1017" s="515"/>
      <c r="H1017" s="515"/>
      <c r="I1017" s="245">
        <f>E1017/D1017</f>
        <v>1</v>
      </c>
    </row>
    <row r="1018" spans="1:9" ht="35.25" customHeight="1">
      <c r="A1018" s="761"/>
      <c r="B1018" s="436"/>
      <c r="C1018" s="220" t="s">
        <v>7</v>
      </c>
      <c r="D1018" s="5"/>
      <c r="E1018" s="5"/>
      <c r="F1018" s="515"/>
      <c r="G1018" s="515"/>
      <c r="H1018" s="515"/>
      <c r="I1018" s="245"/>
    </row>
    <row r="1019" spans="1:9" ht="35.25" customHeight="1">
      <c r="A1019" s="761"/>
      <c r="B1019" s="436"/>
      <c r="C1019" s="220" t="s">
        <v>8</v>
      </c>
      <c r="D1019" s="5"/>
      <c r="E1019" s="5"/>
      <c r="F1019" s="515"/>
      <c r="G1019" s="515"/>
      <c r="H1019" s="515"/>
      <c r="I1019" s="245"/>
    </row>
    <row r="1020" spans="1:9" ht="35.25" customHeight="1">
      <c r="A1020" s="761"/>
      <c r="B1020" s="436"/>
      <c r="C1020" s="220" t="s">
        <v>205</v>
      </c>
      <c r="D1020" s="5"/>
      <c r="E1020" s="5"/>
      <c r="F1020" s="516"/>
      <c r="G1020" s="516"/>
      <c r="H1020" s="516"/>
      <c r="I1020" s="245"/>
    </row>
    <row r="1021" spans="1:9" ht="35.25" customHeight="1">
      <c r="A1021" s="761" t="s">
        <v>61</v>
      </c>
      <c r="B1021" s="436" t="s">
        <v>173</v>
      </c>
      <c r="C1021" s="220" t="s">
        <v>47</v>
      </c>
      <c r="D1021" s="5">
        <f>D1022</f>
        <v>172.7</v>
      </c>
      <c r="E1021" s="5">
        <f>E1022</f>
        <v>172.7</v>
      </c>
      <c r="F1021" s="867" t="s">
        <v>2161</v>
      </c>
      <c r="G1021" s="867" t="s">
        <v>174</v>
      </c>
      <c r="H1021" s="867" t="s">
        <v>2159</v>
      </c>
      <c r="I1021" s="245">
        <f>E1021/D1021</f>
        <v>1</v>
      </c>
    </row>
    <row r="1022" spans="1:9" ht="35.25" customHeight="1">
      <c r="A1022" s="761"/>
      <c r="B1022" s="436"/>
      <c r="C1022" s="220" t="s">
        <v>48</v>
      </c>
      <c r="D1022" s="5">
        <v>172.7</v>
      </c>
      <c r="E1022" s="5">
        <v>172.7</v>
      </c>
      <c r="F1022" s="515"/>
      <c r="G1022" s="515"/>
      <c r="H1022" s="515"/>
      <c r="I1022" s="245">
        <f>E1022/D1022</f>
        <v>1</v>
      </c>
    </row>
    <row r="1023" spans="1:9" ht="35.25" customHeight="1">
      <c r="A1023" s="761"/>
      <c r="B1023" s="436"/>
      <c r="C1023" s="220" t="s">
        <v>7</v>
      </c>
      <c r="D1023" s="5"/>
      <c r="E1023" s="5"/>
      <c r="F1023" s="515"/>
      <c r="G1023" s="515"/>
      <c r="H1023" s="515"/>
      <c r="I1023" s="245"/>
    </row>
    <row r="1024" spans="1:9" ht="35.25" customHeight="1">
      <c r="A1024" s="761"/>
      <c r="B1024" s="436"/>
      <c r="C1024" s="220" t="s">
        <v>8</v>
      </c>
      <c r="D1024" s="5"/>
      <c r="E1024" s="5"/>
      <c r="F1024" s="515"/>
      <c r="G1024" s="515"/>
      <c r="H1024" s="515"/>
      <c r="I1024" s="245"/>
    </row>
    <row r="1025" spans="1:9" ht="35.25" customHeight="1">
      <c r="A1025" s="761"/>
      <c r="B1025" s="436"/>
      <c r="C1025" s="220" t="s">
        <v>205</v>
      </c>
      <c r="D1025" s="5"/>
      <c r="E1025" s="5"/>
      <c r="F1025" s="516"/>
      <c r="G1025" s="516"/>
      <c r="H1025" s="516"/>
      <c r="I1025" s="245"/>
    </row>
    <row r="1026" spans="1:9" ht="13.5" customHeight="1">
      <c r="A1026" s="740" t="s">
        <v>175</v>
      </c>
      <c r="B1026" s="740"/>
      <c r="C1026" s="220" t="s">
        <v>47</v>
      </c>
      <c r="D1026" s="5">
        <f>D1027+D1028+D1029</f>
        <v>85332.6</v>
      </c>
      <c r="E1026" s="5">
        <f>E1027+E1028+E1029</f>
        <v>85302</v>
      </c>
      <c r="F1026" s="861"/>
      <c r="G1026" s="861"/>
      <c r="H1026" s="861"/>
      <c r="I1026" s="245">
        <f>E1026/D1026</f>
        <v>0.99964140316830841</v>
      </c>
    </row>
    <row r="1027" spans="1:9" ht="13.5" customHeight="1">
      <c r="A1027" s="740"/>
      <c r="B1027" s="740"/>
      <c r="C1027" s="220" t="s">
        <v>48</v>
      </c>
      <c r="D1027" s="5">
        <f t="shared" ref="D1027:E1029" si="55">D982</f>
        <v>286.2</v>
      </c>
      <c r="E1027" s="5">
        <f t="shared" si="55"/>
        <v>286.2</v>
      </c>
      <c r="F1027" s="862"/>
      <c r="G1027" s="862"/>
      <c r="H1027" s="862"/>
      <c r="I1027" s="245">
        <f>E1027/D1027</f>
        <v>1</v>
      </c>
    </row>
    <row r="1028" spans="1:9" ht="13.5" customHeight="1">
      <c r="A1028" s="740"/>
      <c r="B1028" s="740"/>
      <c r="C1028" s="220" t="s">
        <v>7</v>
      </c>
      <c r="D1028" s="5">
        <f t="shared" si="55"/>
        <v>39091.4</v>
      </c>
      <c r="E1028" s="5">
        <f t="shared" si="55"/>
        <v>39060.800000000003</v>
      </c>
      <c r="F1028" s="862"/>
      <c r="G1028" s="862"/>
      <c r="H1028" s="862"/>
      <c r="I1028" s="245">
        <f>E1028/D1028</f>
        <v>0.99921721913259698</v>
      </c>
    </row>
    <row r="1029" spans="1:9" ht="13.5" customHeight="1">
      <c r="A1029" s="740"/>
      <c r="B1029" s="740"/>
      <c r="C1029" s="220" t="s">
        <v>8</v>
      </c>
      <c r="D1029" s="5">
        <f t="shared" si="55"/>
        <v>45955</v>
      </c>
      <c r="E1029" s="5">
        <f t="shared" si="55"/>
        <v>45955</v>
      </c>
      <c r="F1029" s="862"/>
      <c r="G1029" s="862"/>
      <c r="H1029" s="862"/>
      <c r="I1029" s="245">
        <f>E1029/D1029</f>
        <v>1</v>
      </c>
    </row>
    <row r="1030" spans="1:9" ht="13.5" customHeight="1">
      <c r="A1030" s="740"/>
      <c r="B1030" s="740"/>
      <c r="C1030" s="220" t="s">
        <v>205</v>
      </c>
      <c r="D1030" s="5"/>
      <c r="E1030" s="5"/>
      <c r="F1030" s="863"/>
      <c r="G1030" s="863"/>
      <c r="H1030" s="863"/>
      <c r="I1030" s="245"/>
    </row>
    <row r="1031" spans="1:9" ht="13.5" customHeight="1">
      <c r="A1031" s="702" t="s">
        <v>176</v>
      </c>
      <c r="B1031" s="703"/>
      <c r="C1031" s="703"/>
      <c r="D1031" s="703"/>
      <c r="E1031" s="703"/>
      <c r="F1031" s="703"/>
      <c r="G1031" s="703"/>
      <c r="H1031" s="703"/>
      <c r="I1031" s="704"/>
    </row>
    <row r="1032" spans="1:9" ht="13.5" customHeight="1">
      <c r="A1032" s="598" t="s">
        <v>177</v>
      </c>
      <c r="B1032" s="598"/>
      <c r="C1032" s="220" t="s">
        <v>47</v>
      </c>
      <c r="D1032" s="5">
        <v>0</v>
      </c>
      <c r="E1032" s="5">
        <v>0</v>
      </c>
      <c r="F1032" s="773"/>
      <c r="G1032" s="774"/>
      <c r="H1032" s="775"/>
      <c r="I1032" s="784"/>
    </row>
    <row r="1033" spans="1:9" ht="15.75">
      <c r="A1033" s="598"/>
      <c r="B1033" s="598"/>
      <c r="C1033" s="220" t="s">
        <v>48</v>
      </c>
      <c r="D1033" s="5"/>
      <c r="E1033" s="5"/>
      <c r="F1033" s="776"/>
      <c r="G1033" s="777"/>
      <c r="H1033" s="778"/>
      <c r="I1033" s="785"/>
    </row>
    <row r="1034" spans="1:9" ht="15.75">
      <c r="A1034" s="598"/>
      <c r="B1034" s="598"/>
      <c r="C1034" s="220" t="s">
        <v>7</v>
      </c>
      <c r="D1034" s="5">
        <v>0</v>
      </c>
      <c r="E1034" s="5">
        <v>0</v>
      </c>
      <c r="F1034" s="776"/>
      <c r="G1034" s="777"/>
      <c r="H1034" s="778"/>
      <c r="I1034" s="785"/>
    </row>
    <row r="1035" spans="1:9" ht="15.75">
      <c r="A1035" s="598"/>
      <c r="B1035" s="598"/>
      <c r="C1035" s="220" t="s">
        <v>8</v>
      </c>
      <c r="D1035" s="5"/>
      <c r="E1035" s="5"/>
      <c r="F1035" s="776"/>
      <c r="G1035" s="777"/>
      <c r="H1035" s="778"/>
      <c r="I1035" s="785"/>
    </row>
    <row r="1036" spans="1:9" ht="15.75" customHeight="1">
      <c r="A1036" s="598"/>
      <c r="B1036" s="598"/>
      <c r="C1036" s="220" t="s">
        <v>205</v>
      </c>
      <c r="D1036" s="5"/>
      <c r="E1036" s="5"/>
      <c r="F1036" s="776"/>
      <c r="G1036" s="777"/>
      <c r="H1036" s="778"/>
      <c r="I1036" s="785"/>
    </row>
    <row r="1037" spans="1:9" ht="15.75">
      <c r="A1037" s="761" t="s">
        <v>50</v>
      </c>
      <c r="B1037" s="436" t="s">
        <v>178</v>
      </c>
      <c r="C1037" s="220" t="s">
        <v>47</v>
      </c>
      <c r="D1037" s="5">
        <v>0</v>
      </c>
      <c r="E1037" s="5">
        <v>0</v>
      </c>
      <c r="F1037" s="436" t="s">
        <v>179</v>
      </c>
      <c r="G1037" s="715" t="s">
        <v>180</v>
      </c>
      <c r="H1037" s="873"/>
      <c r="I1037" s="771"/>
    </row>
    <row r="1038" spans="1:9" ht="13.5" customHeight="1">
      <c r="A1038" s="761"/>
      <c r="B1038" s="436"/>
      <c r="C1038" s="220" t="s">
        <v>48</v>
      </c>
      <c r="D1038" s="5"/>
      <c r="E1038" s="5"/>
      <c r="F1038" s="436"/>
      <c r="G1038" s="715"/>
      <c r="H1038" s="868"/>
      <c r="I1038" s="797"/>
    </row>
    <row r="1039" spans="1:9" ht="13.5" customHeight="1">
      <c r="A1039" s="761"/>
      <c r="B1039" s="436"/>
      <c r="C1039" s="220" t="s">
        <v>7</v>
      </c>
      <c r="D1039" s="5">
        <v>0</v>
      </c>
      <c r="E1039" s="5">
        <v>0</v>
      </c>
      <c r="F1039" s="436"/>
      <c r="G1039" s="715"/>
      <c r="H1039" s="868"/>
      <c r="I1039" s="797"/>
    </row>
    <row r="1040" spans="1:9" ht="13.5" customHeight="1">
      <c r="A1040" s="761"/>
      <c r="B1040" s="436"/>
      <c r="C1040" s="220" t="s">
        <v>8</v>
      </c>
      <c r="D1040" s="5"/>
      <c r="E1040" s="5"/>
      <c r="F1040" s="436"/>
      <c r="G1040" s="715"/>
      <c r="H1040" s="868"/>
      <c r="I1040" s="797"/>
    </row>
    <row r="1041" spans="1:9" ht="13.5" customHeight="1">
      <c r="A1041" s="761"/>
      <c r="B1041" s="436"/>
      <c r="C1041" s="220" t="s">
        <v>205</v>
      </c>
      <c r="D1041" s="5"/>
      <c r="E1041" s="5"/>
      <c r="F1041" s="436"/>
      <c r="G1041" s="715"/>
      <c r="H1041" s="869"/>
      <c r="I1041" s="772"/>
    </row>
    <row r="1042" spans="1:9" ht="13.5" customHeight="1">
      <c r="A1042" s="740" t="s">
        <v>181</v>
      </c>
      <c r="B1042" s="740"/>
      <c r="C1042" s="220" t="s">
        <v>47</v>
      </c>
      <c r="D1042" s="5">
        <v>0</v>
      </c>
      <c r="E1042" s="5">
        <v>0</v>
      </c>
      <c r="F1042" s="573"/>
      <c r="G1042" s="861"/>
      <c r="H1042" s="861"/>
      <c r="I1042" s="771"/>
    </row>
    <row r="1043" spans="1:9" ht="13.5" customHeight="1">
      <c r="A1043" s="740"/>
      <c r="B1043" s="740"/>
      <c r="C1043" s="220" t="s">
        <v>48</v>
      </c>
      <c r="D1043" s="5"/>
      <c r="E1043" s="5"/>
      <c r="F1043" s="573"/>
      <c r="G1043" s="862"/>
      <c r="H1043" s="862"/>
      <c r="I1043" s="797"/>
    </row>
    <row r="1044" spans="1:9" ht="13.5" customHeight="1">
      <c r="A1044" s="740"/>
      <c r="B1044" s="740"/>
      <c r="C1044" s="220" t="s">
        <v>7</v>
      </c>
      <c r="D1044" s="5">
        <v>0</v>
      </c>
      <c r="E1044" s="5">
        <v>0</v>
      </c>
      <c r="F1044" s="573"/>
      <c r="G1044" s="862"/>
      <c r="H1044" s="862"/>
      <c r="I1044" s="797"/>
    </row>
    <row r="1045" spans="1:9" ht="13.5" customHeight="1">
      <c r="A1045" s="740"/>
      <c r="B1045" s="740"/>
      <c r="C1045" s="220" t="s">
        <v>8</v>
      </c>
      <c r="D1045" s="5"/>
      <c r="E1045" s="5"/>
      <c r="F1045" s="573"/>
      <c r="G1045" s="862"/>
      <c r="H1045" s="862"/>
      <c r="I1045" s="797"/>
    </row>
    <row r="1046" spans="1:9" ht="13.5" customHeight="1">
      <c r="A1046" s="740"/>
      <c r="B1046" s="740"/>
      <c r="C1046" s="220" t="s">
        <v>205</v>
      </c>
      <c r="D1046" s="5"/>
      <c r="E1046" s="5"/>
      <c r="F1046" s="573"/>
      <c r="G1046" s="863"/>
      <c r="H1046" s="863"/>
      <c r="I1046" s="772"/>
    </row>
    <row r="1047" spans="1:9" ht="18.75" customHeight="1">
      <c r="A1047" s="702" t="s">
        <v>182</v>
      </c>
      <c r="B1047" s="703"/>
      <c r="C1047" s="703"/>
      <c r="D1047" s="703"/>
      <c r="E1047" s="703"/>
      <c r="F1047" s="703"/>
      <c r="G1047" s="703"/>
      <c r="H1047" s="703"/>
      <c r="I1047" s="704"/>
    </row>
    <row r="1048" spans="1:9" ht="15.75">
      <c r="A1048" s="598" t="s">
        <v>183</v>
      </c>
      <c r="B1048" s="598"/>
      <c r="C1048" s="220" t="s">
        <v>47</v>
      </c>
      <c r="D1048" s="5">
        <f>D1053+D1058+D1063+D1068+D1073+D1078</f>
        <v>364.29999999999995</v>
      </c>
      <c r="E1048" s="5">
        <f>E1053+E1058+E1063+E1068+E1073+E1078</f>
        <v>363.29999999999995</v>
      </c>
      <c r="F1048" s="773"/>
      <c r="G1048" s="774"/>
      <c r="H1048" s="775"/>
      <c r="I1048" s="875" t="s">
        <v>184</v>
      </c>
    </row>
    <row r="1049" spans="1:9" ht="15.75">
      <c r="A1049" s="598"/>
      <c r="B1049" s="598"/>
      <c r="C1049" s="220" t="s">
        <v>48</v>
      </c>
      <c r="D1049" s="5">
        <f>D1054+D1059+D1064+D1069+D1074+D1079</f>
        <v>364.29999999999995</v>
      </c>
      <c r="E1049" s="5">
        <f>E1054+E1059+E1064+E1069+E1074+E1079</f>
        <v>363.29999999999995</v>
      </c>
      <c r="F1049" s="776"/>
      <c r="G1049" s="777"/>
      <c r="H1049" s="778"/>
      <c r="I1049" s="876"/>
    </row>
    <row r="1050" spans="1:9" ht="15.75">
      <c r="A1050" s="598"/>
      <c r="B1050" s="598"/>
      <c r="C1050" s="220" t="s">
        <v>7</v>
      </c>
      <c r="D1050" s="5"/>
      <c r="E1050" s="5"/>
      <c r="F1050" s="776"/>
      <c r="G1050" s="777"/>
      <c r="H1050" s="778"/>
      <c r="I1050" s="876"/>
    </row>
    <row r="1051" spans="1:9" ht="15.75">
      <c r="A1051" s="598"/>
      <c r="B1051" s="598"/>
      <c r="C1051" s="220" t="s">
        <v>8</v>
      </c>
      <c r="D1051" s="5"/>
      <c r="E1051" s="5"/>
      <c r="F1051" s="776"/>
      <c r="G1051" s="777"/>
      <c r="H1051" s="778"/>
      <c r="I1051" s="876"/>
    </row>
    <row r="1052" spans="1:9" ht="15.75">
      <c r="A1052" s="598"/>
      <c r="B1052" s="598"/>
      <c r="C1052" s="220" t="s">
        <v>205</v>
      </c>
      <c r="D1052" s="5"/>
      <c r="E1052" s="5"/>
      <c r="F1052" s="776"/>
      <c r="G1052" s="777"/>
      <c r="H1052" s="778"/>
      <c r="I1052" s="876"/>
    </row>
    <row r="1053" spans="1:9" ht="17.25" customHeight="1">
      <c r="A1053" s="874" t="s">
        <v>50</v>
      </c>
      <c r="B1053" s="779" t="s">
        <v>185</v>
      </c>
      <c r="C1053" s="220" t="s">
        <v>47</v>
      </c>
      <c r="D1053" s="12">
        <f>D1054</f>
        <v>116.9</v>
      </c>
      <c r="E1053" s="12">
        <f>E1054</f>
        <v>116.9</v>
      </c>
      <c r="F1053" s="779" t="s">
        <v>186</v>
      </c>
      <c r="G1053" s="779" t="s">
        <v>187</v>
      </c>
      <c r="H1053" s="873"/>
      <c r="I1053" s="60">
        <f>E1053/D1053</f>
        <v>1</v>
      </c>
    </row>
    <row r="1054" spans="1:9" ht="17.25" customHeight="1">
      <c r="A1054" s="499"/>
      <c r="B1054" s="521"/>
      <c r="C1054" s="220" t="s">
        <v>48</v>
      </c>
      <c r="D1054" s="12">
        <v>116.9</v>
      </c>
      <c r="E1054" s="12">
        <v>116.9</v>
      </c>
      <c r="F1054" s="521"/>
      <c r="G1054" s="868"/>
      <c r="H1054" s="868"/>
      <c r="I1054" s="60">
        <f>E1054/D1054</f>
        <v>1</v>
      </c>
    </row>
    <row r="1055" spans="1:9" ht="17.25" customHeight="1">
      <c r="A1055" s="499"/>
      <c r="B1055" s="521"/>
      <c r="C1055" s="220" t="s">
        <v>7</v>
      </c>
      <c r="D1055" s="12"/>
      <c r="E1055" s="12"/>
      <c r="F1055" s="521"/>
      <c r="G1055" s="868"/>
      <c r="H1055" s="868"/>
      <c r="I1055" s="60"/>
    </row>
    <row r="1056" spans="1:9" ht="17.25" customHeight="1">
      <c r="A1056" s="499"/>
      <c r="B1056" s="521"/>
      <c r="C1056" s="220" t="s">
        <v>8</v>
      </c>
      <c r="D1056" s="12"/>
      <c r="E1056" s="12"/>
      <c r="F1056" s="521"/>
      <c r="G1056" s="868"/>
      <c r="H1056" s="868"/>
      <c r="I1056" s="60"/>
    </row>
    <row r="1057" spans="1:9" ht="13.5" customHeight="1">
      <c r="A1057" s="500"/>
      <c r="B1057" s="522"/>
      <c r="C1057" s="220" t="s">
        <v>205</v>
      </c>
      <c r="D1057" s="12"/>
      <c r="E1057" s="12"/>
      <c r="F1057" s="522"/>
      <c r="G1057" s="868"/>
      <c r="H1057" s="868"/>
      <c r="I1057" s="60"/>
    </row>
    <row r="1058" spans="1:9" ht="13.5" customHeight="1">
      <c r="A1058" s="874" t="s">
        <v>55</v>
      </c>
      <c r="B1058" s="779" t="s">
        <v>188</v>
      </c>
      <c r="C1058" s="220" t="s">
        <v>47</v>
      </c>
      <c r="D1058" s="12">
        <f>D1059</f>
        <v>29.1</v>
      </c>
      <c r="E1058" s="12">
        <f>E1059</f>
        <v>29.1</v>
      </c>
      <c r="F1058" s="779" t="s">
        <v>189</v>
      </c>
      <c r="G1058" s="868"/>
      <c r="H1058" s="868"/>
      <c r="I1058" s="60">
        <f>E1058/D1058</f>
        <v>1</v>
      </c>
    </row>
    <row r="1059" spans="1:9" ht="13.5" customHeight="1">
      <c r="A1059" s="499"/>
      <c r="B1059" s="521"/>
      <c r="C1059" s="220" t="s">
        <v>48</v>
      </c>
      <c r="D1059" s="12">
        <v>29.1</v>
      </c>
      <c r="E1059" s="12">
        <v>29.1</v>
      </c>
      <c r="F1059" s="521"/>
      <c r="G1059" s="868"/>
      <c r="H1059" s="868"/>
      <c r="I1059" s="60">
        <f>E1059/D1059</f>
        <v>1</v>
      </c>
    </row>
    <row r="1060" spans="1:9" ht="13.5" customHeight="1">
      <c r="A1060" s="499"/>
      <c r="B1060" s="521"/>
      <c r="C1060" s="220" t="s">
        <v>7</v>
      </c>
      <c r="D1060" s="12"/>
      <c r="E1060" s="12"/>
      <c r="F1060" s="521"/>
      <c r="G1060" s="868"/>
      <c r="H1060" s="868"/>
      <c r="I1060" s="60"/>
    </row>
    <row r="1061" spans="1:9" ht="13.5" customHeight="1">
      <c r="A1061" s="499"/>
      <c r="B1061" s="521"/>
      <c r="C1061" s="220" t="s">
        <v>8</v>
      </c>
      <c r="D1061" s="12"/>
      <c r="E1061" s="12"/>
      <c r="F1061" s="521"/>
      <c r="G1061" s="868"/>
      <c r="H1061" s="868"/>
      <c r="I1061" s="60"/>
    </row>
    <row r="1062" spans="1:9" ht="13.5" customHeight="1">
      <c r="A1062" s="500"/>
      <c r="B1062" s="522"/>
      <c r="C1062" s="220" t="s">
        <v>205</v>
      </c>
      <c r="D1062" s="12"/>
      <c r="E1062" s="12"/>
      <c r="F1062" s="522"/>
      <c r="G1062" s="868"/>
      <c r="H1062" s="868"/>
      <c r="I1062" s="60"/>
    </row>
    <row r="1063" spans="1:9" ht="13.5" customHeight="1">
      <c r="A1063" s="874" t="s">
        <v>57</v>
      </c>
      <c r="B1063" s="779" t="s">
        <v>190</v>
      </c>
      <c r="C1063" s="220" t="s">
        <v>47</v>
      </c>
      <c r="D1063" s="12">
        <f>D1064</f>
        <v>10</v>
      </c>
      <c r="E1063" s="12">
        <f>E1064</f>
        <v>10</v>
      </c>
      <c r="F1063" s="779" t="s">
        <v>191</v>
      </c>
      <c r="G1063" s="868"/>
      <c r="H1063" s="868"/>
      <c r="I1063" s="60">
        <f>E1063/D1063</f>
        <v>1</v>
      </c>
    </row>
    <row r="1064" spans="1:9" ht="13.5" customHeight="1">
      <c r="A1064" s="499"/>
      <c r="B1064" s="521"/>
      <c r="C1064" s="220" t="s">
        <v>48</v>
      </c>
      <c r="D1064" s="12">
        <v>10</v>
      </c>
      <c r="E1064" s="12">
        <v>10</v>
      </c>
      <c r="F1064" s="521"/>
      <c r="G1064" s="868"/>
      <c r="H1064" s="868"/>
      <c r="I1064" s="60">
        <f>E1064/D1064</f>
        <v>1</v>
      </c>
    </row>
    <row r="1065" spans="1:9" ht="13.5" customHeight="1">
      <c r="A1065" s="499"/>
      <c r="B1065" s="521"/>
      <c r="C1065" s="220" t="s">
        <v>7</v>
      </c>
      <c r="D1065" s="12"/>
      <c r="E1065" s="12"/>
      <c r="F1065" s="521"/>
      <c r="G1065" s="868"/>
      <c r="H1065" s="868"/>
      <c r="I1065" s="60"/>
    </row>
    <row r="1066" spans="1:9" ht="13.5" customHeight="1">
      <c r="A1066" s="499"/>
      <c r="B1066" s="521"/>
      <c r="C1066" s="220" t="s">
        <v>8</v>
      </c>
      <c r="D1066" s="12"/>
      <c r="E1066" s="12"/>
      <c r="F1066" s="521"/>
      <c r="G1066" s="868"/>
      <c r="H1066" s="868"/>
      <c r="I1066" s="60"/>
    </row>
    <row r="1067" spans="1:9" ht="13.5" customHeight="1">
      <c r="A1067" s="500"/>
      <c r="B1067" s="522"/>
      <c r="C1067" s="220" t="s">
        <v>205</v>
      </c>
      <c r="D1067" s="12"/>
      <c r="E1067" s="12"/>
      <c r="F1067" s="522"/>
      <c r="G1067" s="869"/>
      <c r="H1067" s="869"/>
      <c r="I1067" s="60"/>
    </row>
    <row r="1068" spans="1:9" ht="13.5" customHeight="1">
      <c r="A1068" s="874" t="s">
        <v>59</v>
      </c>
      <c r="B1068" s="779" t="s">
        <v>192</v>
      </c>
      <c r="C1068" s="220" t="s">
        <v>47</v>
      </c>
      <c r="D1068" s="12">
        <f>D1069</f>
        <v>170.9</v>
      </c>
      <c r="E1068" s="12">
        <f>E1069</f>
        <v>170.9</v>
      </c>
      <c r="F1068" s="779" t="s">
        <v>193</v>
      </c>
      <c r="G1068" s="779" t="s">
        <v>211</v>
      </c>
      <c r="H1068" s="873"/>
      <c r="I1068" s="60">
        <f>E1068/D1068</f>
        <v>1</v>
      </c>
    </row>
    <row r="1069" spans="1:9" ht="13.5" customHeight="1">
      <c r="A1069" s="499"/>
      <c r="B1069" s="521"/>
      <c r="C1069" s="220" t="s">
        <v>48</v>
      </c>
      <c r="D1069" s="12">
        <v>170.9</v>
      </c>
      <c r="E1069" s="12">
        <v>170.9</v>
      </c>
      <c r="F1069" s="521"/>
      <c r="G1069" s="521"/>
      <c r="H1069" s="868"/>
      <c r="I1069" s="60">
        <f>E1069/D1069</f>
        <v>1</v>
      </c>
    </row>
    <row r="1070" spans="1:9" ht="13.5" customHeight="1">
      <c r="A1070" s="499"/>
      <c r="B1070" s="521"/>
      <c r="C1070" s="220" t="s">
        <v>7</v>
      </c>
      <c r="D1070" s="12"/>
      <c r="E1070" s="12"/>
      <c r="F1070" s="521"/>
      <c r="G1070" s="521"/>
      <c r="H1070" s="868"/>
      <c r="I1070" s="60"/>
    </row>
    <row r="1071" spans="1:9" ht="13.5" customHeight="1">
      <c r="A1071" s="499"/>
      <c r="B1071" s="521"/>
      <c r="C1071" s="220" t="s">
        <v>8</v>
      </c>
      <c r="D1071" s="12"/>
      <c r="E1071" s="12"/>
      <c r="F1071" s="521"/>
      <c r="G1071" s="521"/>
      <c r="H1071" s="868"/>
      <c r="I1071" s="60"/>
    </row>
    <row r="1072" spans="1:9" ht="13.5" customHeight="1">
      <c r="A1072" s="500"/>
      <c r="B1072" s="522"/>
      <c r="C1072" s="220" t="s">
        <v>205</v>
      </c>
      <c r="D1072" s="12"/>
      <c r="E1072" s="12"/>
      <c r="F1072" s="522"/>
      <c r="G1072" s="522"/>
      <c r="H1072" s="868"/>
      <c r="I1072" s="60"/>
    </row>
    <row r="1073" spans="1:9" ht="13.5" customHeight="1">
      <c r="A1073" s="874" t="s">
        <v>61</v>
      </c>
      <c r="B1073" s="779" t="s">
        <v>194</v>
      </c>
      <c r="C1073" s="220" t="s">
        <v>47</v>
      </c>
      <c r="D1073" s="12">
        <f>D1074</f>
        <v>27.5</v>
      </c>
      <c r="E1073" s="12">
        <f>E1074</f>
        <v>27</v>
      </c>
      <c r="F1073" s="779" t="s">
        <v>195</v>
      </c>
      <c r="G1073" s="779" t="s">
        <v>196</v>
      </c>
      <c r="H1073" s="868"/>
      <c r="I1073" s="60">
        <f>E1073/D1073</f>
        <v>0.98181818181818181</v>
      </c>
    </row>
    <row r="1074" spans="1:9" ht="13.5" customHeight="1">
      <c r="A1074" s="499"/>
      <c r="B1074" s="521"/>
      <c r="C1074" s="220" t="s">
        <v>48</v>
      </c>
      <c r="D1074" s="12">
        <v>27.5</v>
      </c>
      <c r="E1074" s="12">
        <v>27</v>
      </c>
      <c r="F1074" s="521"/>
      <c r="G1074" s="521"/>
      <c r="H1074" s="868"/>
      <c r="I1074" s="60">
        <f>E1074/D1074</f>
        <v>0.98181818181818181</v>
      </c>
    </row>
    <row r="1075" spans="1:9" ht="13.5" customHeight="1">
      <c r="A1075" s="499"/>
      <c r="B1075" s="521"/>
      <c r="C1075" s="220" t="s">
        <v>7</v>
      </c>
      <c r="D1075" s="13"/>
      <c r="E1075" s="12"/>
      <c r="F1075" s="521"/>
      <c r="G1075" s="521"/>
      <c r="H1075" s="868"/>
      <c r="I1075" s="60"/>
    </row>
    <row r="1076" spans="1:9" ht="13.5" customHeight="1">
      <c r="A1076" s="499"/>
      <c r="B1076" s="521"/>
      <c r="C1076" s="220" t="s">
        <v>8</v>
      </c>
      <c r="D1076" s="12"/>
      <c r="E1076" s="12"/>
      <c r="F1076" s="521"/>
      <c r="G1076" s="521"/>
      <c r="H1076" s="868"/>
      <c r="I1076" s="60"/>
    </row>
    <row r="1077" spans="1:9" ht="13.5" customHeight="1">
      <c r="A1077" s="500"/>
      <c r="B1077" s="522"/>
      <c r="C1077" s="220" t="s">
        <v>205</v>
      </c>
      <c r="D1077" s="12"/>
      <c r="E1077" s="12"/>
      <c r="F1077" s="522"/>
      <c r="G1077" s="522"/>
      <c r="H1077" s="868"/>
      <c r="I1077" s="60"/>
    </row>
    <row r="1078" spans="1:9" ht="13.5" customHeight="1">
      <c r="A1078" s="874" t="s">
        <v>63</v>
      </c>
      <c r="B1078" s="779" t="s">
        <v>197</v>
      </c>
      <c r="C1078" s="220" t="s">
        <v>47</v>
      </c>
      <c r="D1078" s="12">
        <f>D1079</f>
        <v>9.9</v>
      </c>
      <c r="E1078" s="12">
        <f>E1079</f>
        <v>9.4</v>
      </c>
      <c r="F1078" s="779" t="s">
        <v>198</v>
      </c>
      <c r="G1078" s="779" t="s">
        <v>199</v>
      </c>
      <c r="H1078" s="868"/>
      <c r="I1078" s="60">
        <f>E1078/D1078</f>
        <v>0.9494949494949495</v>
      </c>
    </row>
    <row r="1079" spans="1:9" ht="13.5" customHeight="1">
      <c r="A1079" s="499"/>
      <c r="B1079" s="521"/>
      <c r="C1079" s="220" t="s">
        <v>48</v>
      </c>
      <c r="D1079" s="12">
        <v>9.9</v>
      </c>
      <c r="E1079" s="12">
        <v>9.4</v>
      </c>
      <c r="F1079" s="521"/>
      <c r="G1079" s="521"/>
      <c r="H1079" s="868"/>
      <c r="I1079" s="60">
        <f>E1079/D1079</f>
        <v>0.9494949494949495</v>
      </c>
    </row>
    <row r="1080" spans="1:9" ht="13.5" customHeight="1">
      <c r="A1080" s="499"/>
      <c r="B1080" s="521"/>
      <c r="C1080" s="220" t="s">
        <v>7</v>
      </c>
      <c r="D1080" s="12"/>
      <c r="E1080" s="12"/>
      <c r="F1080" s="521"/>
      <c r="G1080" s="521"/>
      <c r="H1080" s="868"/>
      <c r="I1080" s="60"/>
    </row>
    <row r="1081" spans="1:9" ht="13.5" customHeight="1">
      <c r="A1081" s="499"/>
      <c r="B1081" s="521"/>
      <c r="C1081" s="220" t="s">
        <v>8</v>
      </c>
      <c r="D1081" s="12"/>
      <c r="E1081" s="12"/>
      <c r="F1081" s="521"/>
      <c r="G1081" s="521"/>
      <c r="H1081" s="868"/>
      <c r="I1081" s="60"/>
    </row>
    <row r="1082" spans="1:9" ht="13.5" customHeight="1">
      <c r="A1082" s="500"/>
      <c r="B1082" s="522"/>
      <c r="C1082" s="220" t="s">
        <v>205</v>
      </c>
      <c r="D1082" s="12"/>
      <c r="E1082" s="12"/>
      <c r="F1082" s="522"/>
      <c r="G1082" s="522"/>
      <c r="H1082" s="869"/>
      <c r="I1082" s="60"/>
    </row>
    <row r="1083" spans="1:9" ht="13.5" customHeight="1">
      <c r="A1083" s="740" t="s">
        <v>200</v>
      </c>
      <c r="B1083" s="740"/>
      <c r="C1083" s="220" t="s">
        <v>47</v>
      </c>
      <c r="D1083" s="12">
        <f>D1048</f>
        <v>364.29999999999995</v>
      </c>
      <c r="E1083" s="12">
        <f>E1048</f>
        <v>363.29999999999995</v>
      </c>
      <c r="F1083" s="779"/>
      <c r="G1083" s="779"/>
      <c r="H1083" s="779"/>
      <c r="I1083" s="794" t="s">
        <v>201</v>
      </c>
    </row>
    <row r="1084" spans="1:9" ht="13.5" customHeight="1">
      <c r="A1084" s="740"/>
      <c r="B1084" s="740"/>
      <c r="C1084" s="220" t="s">
        <v>48</v>
      </c>
      <c r="D1084" s="12">
        <f>D1049</f>
        <v>364.29999999999995</v>
      </c>
      <c r="E1084" s="12">
        <f>E1049</f>
        <v>363.29999999999995</v>
      </c>
      <c r="F1084" s="521"/>
      <c r="G1084" s="521"/>
      <c r="H1084" s="521"/>
      <c r="I1084" s="795"/>
    </row>
    <row r="1085" spans="1:9" ht="13.5" customHeight="1">
      <c r="A1085" s="740"/>
      <c r="B1085" s="740"/>
      <c r="C1085" s="220" t="s">
        <v>7</v>
      </c>
      <c r="D1085" s="12"/>
      <c r="E1085" s="12"/>
      <c r="F1085" s="521"/>
      <c r="G1085" s="521"/>
      <c r="H1085" s="521"/>
      <c r="I1085" s="795"/>
    </row>
    <row r="1086" spans="1:9" ht="13.5" customHeight="1">
      <c r="A1086" s="740"/>
      <c r="B1086" s="740"/>
      <c r="C1086" s="220" t="s">
        <v>8</v>
      </c>
      <c r="D1086" s="12"/>
      <c r="E1086" s="12"/>
      <c r="F1086" s="521"/>
      <c r="G1086" s="521"/>
      <c r="H1086" s="521"/>
      <c r="I1086" s="795"/>
    </row>
    <row r="1087" spans="1:9" ht="13.5" customHeight="1">
      <c r="A1087" s="740"/>
      <c r="B1087" s="740"/>
      <c r="C1087" s="220" t="s">
        <v>205</v>
      </c>
      <c r="D1087" s="12"/>
      <c r="E1087" s="12"/>
      <c r="F1087" s="522"/>
      <c r="G1087" s="522"/>
      <c r="H1087" s="522"/>
      <c r="I1087" s="796"/>
    </row>
    <row r="1088" spans="1:9" ht="13.5" customHeight="1">
      <c r="A1088" s="588" t="s">
        <v>619</v>
      </c>
      <c r="B1088" s="588"/>
      <c r="C1088" s="222" t="s">
        <v>47</v>
      </c>
      <c r="D1088" s="202">
        <f>D1089+D1090+D1091</f>
        <v>618266.5</v>
      </c>
      <c r="E1088" s="202">
        <f>E1089+E1090+E1091</f>
        <v>618080.5</v>
      </c>
      <c r="F1088" s="404"/>
      <c r="G1088" s="404"/>
      <c r="H1088" s="659"/>
      <c r="I1088" s="879" t="s">
        <v>202</v>
      </c>
    </row>
    <row r="1089" spans="1:9" ht="13.5" customHeight="1">
      <c r="A1089" s="588"/>
      <c r="B1089" s="588"/>
      <c r="C1089" s="222" t="s">
        <v>48</v>
      </c>
      <c r="D1089" s="202">
        <f>D1084+D1027+D960</f>
        <v>20307.8</v>
      </c>
      <c r="E1089" s="202">
        <f>E1084+E1027+E960</f>
        <v>20189.899999999998</v>
      </c>
      <c r="F1089" s="404"/>
      <c r="G1089" s="404"/>
      <c r="H1089" s="660"/>
      <c r="I1089" s="880"/>
    </row>
    <row r="1090" spans="1:9" ht="13.5" customHeight="1">
      <c r="A1090" s="588"/>
      <c r="B1090" s="588"/>
      <c r="C1090" s="222" t="s">
        <v>7</v>
      </c>
      <c r="D1090" s="202">
        <f>D1028+D977+D961</f>
        <v>398827.6</v>
      </c>
      <c r="E1090" s="202">
        <f>E1028+E977+E961</f>
        <v>398759.5</v>
      </c>
      <c r="F1090" s="404"/>
      <c r="G1090" s="404"/>
      <c r="H1090" s="660"/>
      <c r="I1090" s="880"/>
    </row>
    <row r="1091" spans="1:9" ht="13.5" customHeight="1">
      <c r="A1091" s="588"/>
      <c r="B1091" s="588"/>
      <c r="C1091" s="222" t="s">
        <v>8</v>
      </c>
      <c r="D1091" s="202">
        <f>D1029+D962</f>
        <v>199131.1</v>
      </c>
      <c r="E1091" s="202">
        <f>E1029+E962</f>
        <v>199131.1</v>
      </c>
      <c r="F1091" s="404"/>
      <c r="G1091" s="404"/>
      <c r="H1091" s="660"/>
      <c r="I1091" s="880"/>
    </row>
    <row r="1092" spans="1:9" ht="13.5" customHeight="1">
      <c r="A1092" s="588"/>
      <c r="B1092" s="588"/>
      <c r="C1092" s="222" t="s">
        <v>205</v>
      </c>
      <c r="D1092" s="202"/>
      <c r="E1092" s="202"/>
      <c r="F1092" s="404"/>
      <c r="G1092" s="404"/>
      <c r="H1092" s="661"/>
      <c r="I1092" s="881"/>
    </row>
    <row r="1093" spans="1:9" ht="13.5" customHeight="1">
      <c r="A1093" s="738" t="s">
        <v>30</v>
      </c>
      <c r="B1093" s="738"/>
      <c r="C1093" s="738"/>
      <c r="D1093" s="738"/>
      <c r="E1093" s="738"/>
      <c r="F1093" s="738"/>
      <c r="G1093" s="738"/>
      <c r="H1093" s="738"/>
      <c r="I1093" s="738"/>
    </row>
    <row r="1094" spans="1:9" ht="13.5" customHeight="1">
      <c r="A1094" s="440" t="s">
        <v>446</v>
      </c>
      <c r="B1094" s="440" t="s">
        <v>325</v>
      </c>
      <c r="C1094" s="440"/>
      <c r="D1094" s="440"/>
      <c r="E1094" s="440"/>
      <c r="F1094" s="440"/>
      <c r="G1094" s="440"/>
      <c r="H1094" s="440"/>
      <c r="I1094" s="440"/>
    </row>
    <row r="1095" spans="1:9" ht="13.5" customHeight="1">
      <c r="A1095" s="702" t="s">
        <v>326</v>
      </c>
      <c r="B1095" s="703"/>
      <c r="C1095" s="703"/>
      <c r="D1095" s="703"/>
      <c r="E1095" s="703"/>
      <c r="F1095" s="703"/>
      <c r="G1095" s="703"/>
      <c r="H1095" s="703"/>
      <c r="I1095" s="704"/>
    </row>
    <row r="1096" spans="1:9" ht="13.5" customHeight="1">
      <c r="A1096" s="740" t="s">
        <v>327</v>
      </c>
      <c r="B1096" s="740"/>
      <c r="C1096" s="220" t="s">
        <v>6</v>
      </c>
      <c r="D1096" s="12">
        <f>D1101+D1106+D1111+D1116+D1121+D1126+D1131+D1136+D1141</f>
        <v>0</v>
      </c>
      <c r="E1096" s="12">
        <f>E1101+E1106+E1111+E1116+E1121+E1126+E1131+E1136+E1141</f>
        <v>0</v>
      </c>
      <c r="F1096" s="779"/>
      <c r="G1096" s="779"/>
      <c r="H1096" s="779"/>
      <c r="I1096" s="794"/>
    </row>
    <row r="1097" spans="1:9" ht="13.5" customHeight="1">
      <c r="A1097" s="740"/>
      <c r="B1097" s="740"/>
      <c r="C1097" s="220" t="s">
        <v>7</v>
      </c>
      <c r="D1097" s="12">
        <f t="shared" ref="D1097:E1100" si="56">D1102+D1107+D1112+D1117+D1122+D1127+D1132+D1137+D1142</f>
        <v>0</v>
      </c>
      <c r="E1097" s="12">
        <f t="shared" si="56"/>
        <v>0</v>
      </c>
      <c r="F1097" s="521"/>
      <c r="G1097" s="521"/>
      <c r="H1097" s="521"/>
      <c r="I1097" s="795"/>
    </row>
    <row r="1098" spans="1:9" ht="13.5" customHeight="1">
      <c r="A1098" s="740"/>
      <c r="B1098" s="740"/>
      <c r="C1098" s="220" t="s">
        <v>8</v>
      </c>
      <c r="D1098" s="12">
        <f t="shared" si="56"/>
        <v>0</v>
      </c>
      <c r="E1098" s="12">
        <f t="shared" si="56"/>
        <v>0</v>
      </c>
      <c r="F1098" s="521"/>
      <c r="G1098" s="521"/>
      <c r="H1098" s="521"/>
      <c r="I1098" s="795"/>
    </row>
    <row r="1099" spans="1:9" ht="13.5" customHeight="1">
      <c r="A1099" s="740"/>
      <c r="B1099" s="740"/>
      <c r="C1099" s="220" t="s">
        <v>12</v>
      </c>
      <c r="D1099" s="12">
        <f t="shared" si="56"/>
        <v>0</v>
      </c>
      <c r="E1099" s="12">
        <f t="shared" si="56"/>
        <v>0</v>
      </c>
      <c r="F1099" s="521"/>
      <c r="G1099" s="521"/>
      <c r="H1099" s="521"/>
      <c r="I1099" s="795"/>
    </row>
    <row r="1100" spans="1:9" ht="13.5" customHeight="1">
      <c r="A1100" s="740"/>
      <c r="B1100" s="740"/>
      <c r="C1100" s="220" t="s">
        <v>9</v>
      </c>
      <c r="D1100" s="12">
        <f t="shared" si="56"/>
        <v>0</v>
      </c>
      <c r="E1100" s="12">
        <f t="shared" si="56"/>
        <v>0</v>
      </c>
      <c r="F1100" s="522"/>
      <c r="G1100" s="522"/>
      <c r="H1100" s="522"/>
      <c r="I1100" s="796"/>
    </row>
    <row r="1101" spans="1:9" ht="13.5" customHeight="1">
      <c r="A1101" s="761">
        <v>1</v>
      </c>
      <c r="B1101" s="436" t="s">
        <v>328</v>
      </c>
      <c r="C1101" s="220" t="s">
        <v>6</v>
      </c>
      <c r="D1101" s="5"/>
      <c r="E1101" s="5"/>
      <c r="F1101" s="424" t="s">
        <v>329</v>
      </c>
      <c r="G1101" s="424" t="s">
        <v>330</v>
      </c>
      <c r="H1101" s="424" t="s">
        <v>331</v>
      </c>
      <c r="I1101" s="771"/>
    </row>
    <row r="1102" spans="1:9" ht="13.5" customHeight="1">
      <c r="A1102" s="761"/>
      <c r="B1102" s="436"/>
      <c r="C1102" s="220" t="s">
        <v>7</v>
      </c>
      <c r="D1102" s="5"/>
      <c r="E1102" s="5"/>
      <c r="F1102" s="425"/>
      <c r="G1102" s="425"/>
      <c r="H1102" s="425"/>
      <c r="I1102" s="797"/>
    </row>
    <row r="1103" spans="1:9" ht="13.5" customHeight="1">
      <c r="A1103" s="761"/>
      <c r="B1103" s="436"/>
      <c r="C1103" s="220" t="s">
        <v>8</v>
      </c>
      <c r="D1103" s="5"/>
      <c r="E1103" s="5"/>
      <c r="F1103" s="425"/>
      <c r="G1103" s="425"/>
      <c r="H1103" s="425"/>
      <c r="I1103" s="797"/>
    </row>
    <row r="1104" spans="1:9" ht="13.5" customHeight="1">
      <c r="A1104" s="761"/>
      <c r="B1104" s="436"/>
      <c r="C1104" s="220" t="s">
        <v>12</v>
      </c>
      <c r="D1104" s="5"/>
      <c r="E1104" s="5"/>
      <c r="F1104" s="425"/>
      <c r="G1104" s="425"/>
      <c r="H1104" s="425"/>
      <c r="I1104" s="797"/>
    </row>
    <row r="1105" spans="1:9" ht="13.5" customHeight="1">
      <c r="A1105" s="761"/>
      <c r="B1105" s="436"/>
      <c r="C1105" s="220" t="s">
        <v>9</v>
      </c>
      <c r="D1105" s="5"/>
      <c r="E1105" s="5"/>
      <c r="F1105" s="426"/>
      <c r="G1105" s="426"/>
      <c r="H1105" s="426"/>
      <c r="I1105" s="772"/>
    </row>
    <row r="1106" spans="1:9" ht="24" customHeight="1">
      <c r="A1106" s="761">
        <v>2</v>
      </c>
      <c r="B1106" s="436" t="s">
        <v>332</v>
      </c>
      <c r="C1106" s="220" t="s">
        <v>6</v>
      </c>
      <c r="D1106" s="5"/>
      <c r="E1106" s="5"/>
      <c r="F1106" s="779" t="s">
        <v>333</v>
      </c>
      <c r="G1106" s="779" t="s">
        <v>334</v>
      </c>
      <c r="H1106" s="779" t="s">
        <v>335</v>
      </c>
      <c r="I1106" s="771"/>
    </row>
    <row r="1107" spans="1:9" ht="24" customHeight="1">
      <c r="A1107" s="761"/>
      <c r="B1107" s="436"/>
      <c r="C1107" s="220" t="s">
        <v>7</v>
      </c>
      <c r="D1107" s="5"/>
      <c r="E1107" s="5"/>
      <c r="F1107" s="521"/>
      <c r="G1107" s="521"/>
      <c r="H1107" s="521"/>
      <c r="I1107" s="797"/>
    </row>
    <row r="1108" spans="1:9" ht="24" customHeight="1">
      <c r="A1108" s="761"/>
      <c r="B1108" s="436"/>
      <c r="C1108" s="220" t="s">
        <v>8</v>
      </c>
      <c r="D1108" s="5"/>
      <c r="E1108" s="5"/>
      <c r="F1108" s="521"/>
      <c r="G1108" s="521"/>
      <c r="H1108" s="521"/>
      <c r="I1108" s="797"/>
    </row>
    <row r="1109" spans="1:9" ht="24" customHeight="1">
      <c r="A1109" s="761"/>
      <c r="B1109" s="436"/>
      <c r="C1109" s="220" t="s">
        <v>12</v>
      </c>
      <c r="D1109" s="5"/>
      <c r="E1109" s="5"/>
      <c r="F1109" s="521"/>
      <c r="G1109" s="521"/>
      <c r="H1109" s="521"/>
      <c r="I1109" s="797"/>
    </row>
    <row r="1110" spans="1:9" ht="24" customHeight="1">
      <c r="A1110" s="761"/>
      <c r="B1110" s="436"/>
      <c r="C1110" s="220" t="s">
        <v>9</v>
      </c>
      <c r="D1110" s="5"/>
      <c r="E1110" s="5"/>
      <c r="F1110" s="522"/>
      <c r="G1110" s="522"/>
      <c r="H1110" s="522"/>
      <c r="I1110" s="772"/>
    </row>
    <row r="1111" spans="1:9" ht="16.5" customHeight="1">
      <c r="A1111" s="761">
        <v>3</v>
      </c>
      <c r="B1111" s="436" t="s">
        <v>448</v>
      </c>
      <c r="C1111" s="220" t="s">
        <v>6</v>
      </c>
      <c r="D1111" s="5"/>
      <c r="E1111" s="5"/>
      <c r="F1111" s="424" t="s">
        <v>447</v>
      </c>
      <c r="G1111" s="424" t="s">
        <v>330</v>
      </c>
      <c r="H1111" s="424" t="s">
        <v>331</v>
      </c>
      <c r="I1111" s="771"/>
    </row>
    <row r="1112" spans="1:9" ht="16.5" customHeight="1">
      <c r="A1112" s="761"/>
      <c r="B1112" s="436"/>
      <c r="C1112" s="220" t="s">
        <v>7</v>
      </c>
      <c r="D1112" s="5"/>
      <c r="E1112" s="5"/>
      <c r="F1112" s="425"/>
      <c r="G1112" s="425"/>
      <c r="H1112" s="425"/>
      <c r="I1112" s="797"/>
    </row>
    <row r="1113" spans="1:9" ht="16.5" customHeight="1">
      <c r="A1113" s="761"/>
      <c r="B1113" s="436"/>
      <c r="C1113" s="220" t="s">
        <v>8</v>
      </c>
      <c r="D1113" s="5"/>
      <c r="E1113" s="5"/>
      <c r="F1113" s="425"/>
      <c r="G1113" s="425"/>
      <c r="H1113" s="425"/>
      <c r="I1113" s="797"/>
    </row>
    <row r="1114" spans="1:9" ht="16.5" customHeight="1">
      <c r="A1114" s="761"/>
      <c r="B1114" s="436"/>
      <c r="C1114" s="220" t="s">
        <v>12</v>
      </c>
      <c r="D1114" s="5"/>
      <c r="E1114" s="5"/>
      <c r="F1114" s="425"/>
      <c r="G1114" s="425"/>
      <c r="H1114" s="425"/>
      <c r="I1114" s="797"/>
    </row>
    <row r="1115" spans="1:9" ht="16.5" customHeight="1">
      <c r="A1115" s="761"/>
      <c r="B1115" s="436"/>
      <c r="C1115" s="220" t="s">
        <v>9</v>
      </c>
      <c r="D1115" s="5"/>
      <c r="E1115" s="5"/>
      <c r="F1115" s="426"/>
      <c r="G1115" s="426"/>
      <c r="H1115" s="426"/>
      <c r="I1115" s="772"/>
    </row>
    <row r="1116" spans="1:9" ht="13.5" customHeight="1">
      <c r="A1116" s="761">
        <v>4</v>
      </c>
      <c r="B1116" s="436" t="s">
        <v>336</v>
      </c>
      <c r="C1116" s="220" t="s">
        <v>6</v>
      </c>
      <c r="D1116" s="5"/>
      <c r="E1116" s="5"/>
      <c r="F1116" s="424" t="s">
        <v>337</v>
      </c>
      <c r="G1116" s="424" t="s">
        <v>330</v>
      </c>
      <c r="H1116" s="424" t="s">
        <v>331</v>
      </c>
      <c r="I1116" s="771"/>
    </row>
    <row r="1117" spans="1:9" ht="13.5" customHeight="1">
      <c r="A1117" s="761"/>
      <c r="B1117" s="436"/>
      <c r="C1117" s="220" t="s">
        <v>7</v>
      </c>
      <c r="D1117" s="5"/>
      <c r="E1117" s="5"/>
      <c r="F1117" s="425"/>
      <c r="G1117" s="425"/>
      <c r="H1117" s="425"/>
      <c r="I1117" s="797"/>
    </row>
    <row r="1118" spans="1:9" ht="13.5" customHeight="1">
      <c r="A1118" s="761"/>
      <c r="B1118" s="436"/>
      <c r="C1118" s="220" t="s">
        <v>8</v>
      </c>
      <c r="D1118" s="5"/>
      <c r="E1118" s="5"/>
      <c r="F1118" s="425"/>
      <c r="G1118" s="425"/>
      <c r="H1118" s="425"/>
      <c r="I1118" s="797"/>
    </row>
    <row r="1119" spans="1:9" ht="13.5" customHeight="1">
      <c r="A1119" s="761"/>
      <c r="B1119" s="436"/>
      <c r="C1119" s="220" t="s">
        <v>12</v>
      </c>
      <c r="D1119" s="5"/>
      <c r="E1119" s="5"/>
      <c r="F1119" s="425"/>
      <c r="G1119" s="425"/>
      <c r="H1119" s="425"/>
      <c r="I1119" s="797"/>
    </row>
    <row r="1120" spans="1:9" ht="13.5" customHeight="1">
      <c r="A1120" s="761"/>
      <c r="B1120" s="436"/>
      <c r="C1120" s="220" t="s">
        <v>9</v>
      </c>
      <c r="D1120" s="5"/>
      <c r="E1120" s="5"/>
      <c r="F1120" s="426"/>
      <c r="G1120" s="426"/>
      <c r="H1120" s="426"/>
      <c r="I1120" s="772"/>
    </row>
    <row r="1121" spans="1:9" ht="17.25" customHeight="1">
      <c r="A1121" s="761">
        <v>5</v>
      </c>
      <c r="B1121" s="436" t="s">
        <v>450</v>
      </c>
      <c r="C1121" s="220" t="s">
        <v>6</v>
      </c>
      <c r="D1121" s="5"/>
      <c r="E1121" s="5"/>
      <c r="F1121" s="424" t="s">
        <v>338</v>
      </c>
      <c r="G1121" s="424" t="s">
        <v>330</v>
      </c>
      <c r="H1121" s="424" t="s">
        <v>331</v>
      </c>
      <c r="I1121" s="771"/>
    </row>
    <row r="1122" spans="1:9" ht="17.25" customHeight="1">
      <c r="A1122" s="761"/>
      <c r="B1122" s="436"/>
      <c r="C1122" s="220" t="s">
        <v>7</v>
      </c>
      <c r="D1122" s="5"/>
      <c r="E1122" s="5"/>
      <c r="F1122" s="425"/>
      <c r="G1122" s="425"/>
      <c r="H1122" s="425"/>
      <c r="I1122" s="797"/>
    </row>
    <row r="1123" spans="1:9" ht="17.25" customHeight="1">
      <c r="A1123" s="761"/>
      <c r="B1123" s="436"/>
      <c r="C1123" s="220" t="s">
        <v>8</v>
      </c>
      <c r="D1123" s="5"/>
      <c r="E1123" s="5"/>
      <c r="F1123" s="425"/>
      <c r="G1123" s="425"/>
      <c r="H1123" s="425"/>
      <c r="I1123" s="797"/>
    </row>
    <row r="1124" spans="1:9" ht="17.25" customHeight="1">
      <c r="A1124" s="761"/>
      <c r="B1124" s="436"/>
      <c r="C1124" s="220" t="s">
        <v>12</v>
      </c>
      <c r="D1124" s="5"/>
      <c r="E1124" s="5"/>
      <c r="F1124" s="425"/>
      <c r="G1124" s="425"/>
      <c r="H1124" s="425"/>
      <c r="I1124" s="797"/>
    </row>
    <row r="1125" spans="1:9" ht="17.25" customHeight="1">
      <c r="A1125" s="761"/>
      <c r="B1125" s="436"/>
      <c r="C1125" s="220" t="s">
        <v>9</v>
      </c>
      <c r="D1125" s="5"/>
      <c r="E1125" s="5"/>
      <c r="F1125" s="426"/>
      <c r="G1125" s="426"/>
      <c r="H1125" s="426"/>
      <c r="I1125" s="772"/>
    </row>
    <row r="1126" spans="1:9" ht="15.75" customHeight="1">
      <c r="A1126" s="761">
        <v>6</v>
      </c>
      <c r="B1126" s="436" t="s">
        <v>449</v>
      </c>
      <c r="C1126" s="220" t="s">
        <v>6</v>
      </c>
      <c r="D1126" s="5"/>
      <c r="E1126" s="5"/>
      <c r="F1126" s="779" t="s">
        <v>451</v>
      </c>
      <c r="G1126" s="779" t="s">
        <v>624</v>
      </c>
      <c r="H1126" s="779" t="s">
        <v>335</v>
      </c>
      <c r="I1126" s="771"/>
    </row>
    <row r="1127" spans="1:9" ht="15.75" customHeight="1">
      <c r="A1127" s="761"/>
      <c r="B1127" s="436"/>
      <c r="C1127" s="220" t="s">
        <v>7</v>
      </c>
      <c r="D1127" s="5"/>
      <c r="E1127" s="5"/>
      <c r="F1127" s="521"/>
      <c r="G1127" s="521"/>
      <c r="H1127" s="521"/>
      <c r="I1127" s="797"/>
    </row>
    <row r="1128" spans="1:9" ht="15.75" customHeight="1">
      <c r="A1128" s="761"/>
      <c r="B1128" s="436"/>
      <c r="C1128" s="220" t="s">
        <v>8</v>
      </c>
      <c r="D1128" s="5"/>
      <c r="E1128" s="5"/>
      <c r="F1128" s="521"/>
      <c r="G1128" s="521"/>
      <c r="H1128" s="521"/>
      <c r="I1128" s="797"/>
    </row>
    <row r="1129" spans="1:9" ht="15.75" customHeight="1">
      <c r="A1129" s="761"/>
      <c r="B1129" s="436"/>
      <c r="C1129" s="220" t="s">
        <v>12</v>
      </c>
      <c r="D1129" s="5"/>
      <c r="E1129" s="5"/>
      <c r="F1129" s="521"/>
      <c r="G1129" s="521"/>
      <c r="H1129" s="521"/>
      <c r="I1129" s="797"/>
    </row>
    <row r="1130" spans="1:9" ht="15.75" customHeight="1">
      <c r="A1130" s="761"/>
      <c r="B1130" s="436"/>
      <c r="C1130" s="220" t="s">
        <v>9</v>
      </c>
      <c r="D1130" s="5"/>
      <c r="E1130" s="5"/>
      <c r="F1130" s="522"/>
      <c r="G1130" s="522"/>
      <c r="H1130" s="522"/>
      <c r="I1130" s="772"/>
    </row>
    <row r="1131" spans="1:9" ht="13.5" customHeight="1">
      <c r="A1131" s="761">
        <v>7</v>
      </c>
      <c r="B1131" s="436" t="s">
        <v>339</v>
      </c>
      <c r="C1131" s="220" t="s">
        <v>6</v>
      </c>
      <c r="D1131" s="5"/>
      <c r="E1131" s="5"/>
      <c r="F1131" s="424" t="s">
        <v>340</v>
      </c>
      <c r="G1131" s="424" t="s">
        <v>330</v>
      </c>
      <c r="H1131" s="424" t="s">
        <v>331</v>
      </c>
      <c r="I1131" s="771"/>
    </row>
    <row r="1132" spans="1:9" ht="13.5" customHeight="1">
      <c r="A1132" s="761"/>
      <c r="B1132" s="436"/>
      <c r="C1132" s="220" t="s">
        <v>7</v>
      </c>
      <c r="D1132" s="5"/>
      <c r="E1132" s="5"/>
      <c r="F1132" s="425"/>
      <c r="G1132" s="425"/>
      <c r="H1132" s="425"/>
      <c r="I1132" s="797"/>
    </row>
    <row r="1133" spans="1:9" ht="13.5" customHeight="1">
      <c r="A1133" s="761"/>
      <c r="B1133" s="436"/>
      <c r="C1133" s="220" t="s">
        <v>8</v>
      </c>
      <c r="D1133" s="5"/>
      <c r="E1133" s="5"/>
      <c r="F1133" s="425"/>
      <c r="G1133" s="425"/>
      <c r="H1133" s="425"/>
      <c r="I1133" s="797"/>
    </row>
    <row r="1134" spans="1:9" ht="13.5" customHeight="1">
      <c r="A1134" s="761"/>
      <c r="B1134" s="436"/>
      <c r="C1134" s="220" t="s">
        <v>12</v>
      </c>
      <c r="D1134" s="5"/>
      <c r="E1134" s="5"/>
      <c r="F1134" s="425"/>
      <c r="G1134" s="425"/>
      <c r="H1134" s="425"/>
      <c r="I1134" s="797"/>
    </row>
    <row r="1135" spans="1:9" ht="13.5" customHeight="1">
      <c r="A1135" s="761"/>
      <c r="B1135" s="436"/>
      <c r="C1135" s="220" t="s">
        <v>9</v>
      </c>
      <c r="D1135" s="5"/>
      <c r="E1135" s="5"/>
      <c r="F1135" s="426"/>
      <c r="G1135" s="426"/>
      <c r="H1135" s="426"/>
      <c r="I1135" s="772"/>
    </row>
    <row r="1136" spans="1:9" ht="13.5" customHeight="1">
      <c r="A1136" s="761">
        <v>8</v>
      </c>
      <c r="B1136" s="436" t="s">
        <v>452</v>
      </c>
      <c r="C1136" s="220" t="s">
        <v>6</v>
      </c>
      <c r="D1136" s="5"/>
      <c r="E1136" s="5"/>
      <c r="F1136" s="424" t="s">
        <v>453</v>
      </c>
      <c r="G1136" s="424" t="s">
        <v>330</v>
      </c>
      <c r="H1136" s="424" t="s">
        <v>331</v>
      </c>
      <c r="I1136" s="771"/>
    </row>
    <row r="1137" spans="1:9" ht="13.5" customHeight="1">
      <c r="A1137" s="761"/>
      <c r="B1137" s="436"/>
      <c r="C1137" s="220" t="s">
        <v>7</v>
      </c>
      <c r="D1137" s="5"/>
      <c r="E1137" s="5"/>
      <c r="F1137" s="425"/>
      <c r="G1137" s="425"/>
      <c r="H1137" s="425"/>
      <c r="I1137" s="797"/>
    </row>
    <row r="1138" spans="1:9" ht="13.5" customHeight="1">
      <c r="A1138" s="761"/>
      <c r="B1138" s="436"/>
      <c r="C1138" s="220" t="s">
        <v>8</v>
      </c>
      <c r="D1138" s="5"/>
      <c r="E1138" s="5"/>
      <c r="F1138" s="425"/>
      <c r="G1138" s="425"/>
      <c r="H1138" s="425"/>
      <c r="I1138" s="797"/>
    </row>
    <row r="1139" spans="1:9" ht="13.5" customHeight="1">
      <c r="A1139" s="761"/>
      <c r="B1139" s="436"/>
      <c r="C1139" s="220" t="s">
        <v>12</v>
      </c>
      <c r="D1139" s="5"/>
      <c r="E1139" s="5"/>
      <c r="F1139" s="425"/>
      <c r="G1139" s="425"/>
      <c r="H1139" s="425"/>
      <c r="I1139" s="797"/>
    </row>
    <row r="1140" spans="1:9" ht="13.5" customHeight="1">
      <c r="A1140" s="761"/>
      <c r="B1140" s="436"/>
      <c r="C1140" s="220" t="s">
        <v>9</v>
      </c>
      <c r="D1140" s="5"/>
      <c r="E1140" s="5"/>
      <c r="F1140" s="426"/>
      <c r="G1140" s="426"/>
      <c r="H1140" s="426"/>
      <c r="I1140" s="772"/>
    </row>
    <row r="1141" spans="1:9" ht="13.5" customHeight="1">
      <c r="A1141" s="761">
        <v>9</v>
      </c>
      <c r="B1141" s="436" t="s">
        <v>454</v>
      </c>
      <c r="C1141" s="220" t="s">
        <v>6</v>
      </c>
      <c r="D1141" s="5"/>
      <c r="E1141" s="5"/>
      <c r="F1141" s="424" t="s">
        <v>453</v>
      </c>
      <c r="G1141" s="424" t="s">
        <v>330</v>
      </c>
      <c r="H1141" s="424" t="s">
        <v>331</v>
      </c>
      <c r="I1141" s="771"/>
    </row>
    <row r="1142" spans="1:9" ht="13.5" customHeight="1">
      <c r="A1142" s="761"/>
      <c r="B1142" s="436"/>
      <c r="C1142" s="220" t="s">
        <v>7</v>
      </c>
      <c r="D1142" s="5"/>
      <c r="E1142" s="5"/>
      <c r="F1142" s="425"/>
      <c r="G1142" s="425"/>
      <c r="H1142" s="425"/>
      <c r="I1142" s="797"/>
    </row>
    <row r="1143" spans="1:9" ht="15.75">
      <c r="A1143" s="761"/>
      <c r="B1143" s="436"/>
      <c r="C1143" s="220" t="s">
        <v>8</v>
      </c>
      <c r="D1143" s="5"/>
      <c r="E1143" s="5"/>
      <c r="F1143" s="425"/>
      <c r="G1143" s="425"/>
      <c r="H1143" s="425"/>
      <c r="I1143" s="797"/>
    </row>
    <row r="1144" spans="1:9" ht="30.75" customHeight="1">
      <c r="A1144" s="761"/>
      <c r="B1144" s="436"/>
      <c r="C1144" s="220" t="s">
        <v>12</v>
      </c>
      <c r="D1144" s="5"/>
      <c r="E1144" s="5"/>
      <c r="F1144" s="425"/>
      <c r="G1144" s="425"/>
      <c r="H1144" s="425"/>
      <c r="I1144" s="797"/>
    </row>
    <row r="1145" spans="1:9" ht="13.5" customHeight="1">
      <c r="A1145" s="761"/>
      <c r="B1145" s="436"/>
      <c r="C1145" s="220" t="s">
        <v>9</v>
      </c>
      <c r="D1145" s="5"/>
      <c r="E1145" s="5"/>
      <c r="F1145" s="426"/>
      <c r="G1145" s="426"/>
      <c r="H1145" s="426"/>
      <c r="I1145" s="772"/>
    </row>
    <row r="1146" spans="1:9" ht="13.5" customHeight="1">
      <c r="A1146" s="740" t="s">
        <v>341</v>
      </c>
      <c r="B1146" s="740"/>
      <c r="C1146" s="220" t="s">
        <v>6</v>
      </c>
      <c r="D1146" s="12">
        <f>D1151+D1156</f>
        <v>0</v>
      </c>
      <c r="E1146" s="12">
        <f>E1151+E1156</f>
        <v>0</v>
      </c>
      <c r="F1146" s="779"/>
      <c r="G1146" s="779"/>
      <c r="H1146" s="779"/>
      <c r="I1146" s="794"/>
    </row>
    <row r="1147" spans="1:9" ht="13.5" customHeight="1">
      <c r="A1147" s="740"/>
      <c r="B1147" s="740"/>
      <c r="C1147" s="220" t="s">
        <v>7</v>
      </c>
      <c r="D1147" s="12">
        <f t="shared" ref="D1147:E1150" si="57">D1152+D1157</f>
        <v>0</v>
      </c>
      <c r="E1147" s="12">
        <f t="shared" si="57"/>
        <v>0</v>
      </c>
      <c r="F1147" s="521"/>
      <c r="G1147" s="521"/>
      <c r="H1147" s="521"/>
      <c r="I1147" s="795"/>
    </row>
    <row r="1148" spans="1:9" ht="13.5" customHeight="1">
      <c r="A1148" s="740"/>
      <c r="B1148" s="740"/>
      <c r="C1148" s="220" t="s">
        <v>8</v>
      </c>
      <c r="D1148" s="12">
        <f t="shared" si="57"/>
        <v>0</v>
      </c>
      <c r="E1148" s="12">
        <f t="shared" si="57"/>
        <v>0</v>
      </c>
      <c r="F1148" s="521"/>
      <c r="G1148" s="521"/>
      <c r="H1148" s="521"/>
      <c r="I1148" s="795"/>
    </row>
    <row r="1149" spans="1:9" ht="13.5" customHeight="1">
      <c r="A1149" s="740"/>
      <c r="B1149" s="740"/>
      <c r="C1149" s="220" t="s">
        <v>12</v>
      </c>
      <c r="D1149" s="12">
        <f t="shared" si="57"/>
        <v>100</v>
      </c>
      <c r="E1149" s="12">
        <f t="shared" si="57"/>
        <v>100</v>
      </c>
      <c r="F1149" s="521"/>
      <c r="G1149" s="521"/>
      <c r="H1149" s="521"/>
      <c r="I1149" s="795"/>
    </row>
    <row r="1150" spans="1:9" ht="13.5" customHeight="1">
      <c r="A1150" s="740"/>
      <c r="B1150" s="740"/>
      <c r="C1150" s="220" t="s">
        <v>9</v>
      </c>
      <c r="D1150" s="12">
        <f t="shared" si="57"/>
        <v>100</v>
      </c>
      <c r="E1150" s="12">
        <f t="shared" si="57"/>
        <v>100</v>
      </c>
      <c r="F1150" s="522"/>
      <c r="G1150" s="522"/>
      <c r="H1150" s="522"/>
      <c r="I1150" s="796"/>
    </row>
    <row r="1151" spans="1:9" ht="76.5" customHeight="1">
      <c r="A1151" s="573">
        <v>1</v>
      </c>
      <c r="B1151" s="572" t="s">
        <v>342</v>
      </c>
      <c r="C1151" s="221" t="s">
        <v>6</v>
      </c>
      <c r="D1151" s="56"/>
      <c r="E1151" s="56"/>
      <c r="F1151" s="511" t="s">
        <v>343</v>
      </c>
      <c r="G1151" s="424" t="s">
        <v>455</v>
      </c>
      <c r="H1151" s="424" t="s">
        <v>335</v>
      </c>
      <c r="I1151" s="245"/>
    </row>
    <row r="1152" spans="1:9" ht="76.5" customHeight="1">
      <c r="A1152" s="573"/>
      <c r="B1152" s="572"/>
      <c r="C1152" s="221" t="s">
        <v>7</v>
      </c>
      <c r="D1152" s="56"/>
      <c r="E1152" s="56"/>
      <c r="F1152" s="599"/>
      <c r="G1152" s="425"/>
      <c r="H1152" s="425"/>
      <c r="I1152" s="245"/>
    </row>
    <row r="1153" spans="1:9" ht="76.5" customHeight="1">
      <c r="A1153" s="573"/>
      <c r="B1153" s="572"/>
      <c r="C1153" s="221" t="s">
        <v>8</v>
      </c>
      <c r="D1153" s="56"/>
      <c r="E1153" s="56"/>
      <c r="F1153" s="599"/>
      <c r="G1153" s="425"/>
      <c r="H1153" s="425"/>
      <c r="I1153" s="245"/>
    </row>
    <row r="1154" spans="1:9" ht="76.5" customHeight="1">
      <c r="A1154" s="573"/>
      <c r="B1154" s="572"/>
      <c r="C1154" s="221" t="s">
        <v>12</v>
      </c>
      <c r="D1154" s="56">
        <v>100</v>
      </c>
      <c r="E1154" s="56">
        <v>100</v>
      </c>
      <c r="F1154" s="599"/>
      <c r="G1154" s="425"/>
      <c r="H1154" s="425"/>
      <c r="I1154" s="245">
        <f>E1154/D1154</f>
        <v>1</v>
      </c>
    </row>
    <row r="1155" spans="1:9" ht="76.5" customHeight="1">
      <c r="A1155" s="573"/>
      <c r="B1155" s="572"/>
      <c r="C1155" s="221" t="s">
        <v>9</v>
      </c>
      <c r="D1155" s="56">
        <f>SUM(D1151:D1154)</f>
        <v>100</v>
      </c>
      <c r="E1155" s="56">
        <f>SUM(E1151:E1154)</f>
        <v>100</v>
      </c>
      <c r="F1155" s="600"/>
      <c r="G1155" s="426"/>
      <c r="H1155" s="426"/>
      <c r="I1155" s="245">
        <f>E1155/D1155</f>
        <v>1</v>
      </c>
    </row>
    <row r="1156" spans="1:9" ht="16.5" customHeight="1">
      <c r="A1156" s="573">
        <v>2</v>
      </c>
      <c r="B1156" s="436" t="s">
        <v>344</v>
      </c>
      <c r="C1156" s="221" t="s">
        <v>6</v>
      </c>
      <c r="D1156" s="56"/>
      <c r="E1156" s="56"/>
      <c r="F1156" s="424" t="s">
        <v>345</v>
      </c>
      <c r="G1156" s="424" t="s">
        <v>346</v>
      </c>
      <c r="H1156" s="424" t="s">
        <v>331</v>
      </c>
      <c r="I1156" s="771"/>
    </row>
    <row r="1157" spans="1:9" ht="16.5" customHeight="1">
      <c r="A1157" s="573"/>
      <c r="B1157" s="436"/>
      <c r="C1157" s="221" t="s">
        <v>7</v>
      </c>
      <c r="D1157" s="56"/>
      <c r="E1157" s="56"/>
      <c r="F1157" s="425"/>
      <c r="G1157" s="425"/>
      <c r="H1157" s="425"/>
      <c r="I1157" s="797"/>
    </row>
    <row r="1158" spans="1:9" ht="16.5" customHeight="1">
      <c r="A1158" s="573"/>
      <c r="B1158" s="436"/>
      <c r="C1158" s="221" t="s">
        <v>8</v>
      </c>
      <c r="D1158" s="56"/>
      <c r="E1158" s="56"/>
      <c r="F1158" s="425"/>
      <c r="G1158" s="425"/>
      <c r="H1158" s="425"/>
      <c r="I1158" s="797"/>
    </row>
    <row r="1159" spans="1:9" ht="16.5" customHeight="1">
      <c r="A1159" s="573"/>
      <c r="B1159" s="436"/>
      <c r="C1159" s="221" t="s">
        <v>12</v>
      </c>
      <c r="D1159" s="56"/>
      <c r="E1159" s="56"/>
      <c r="F1159" s="425"/>
      <c r="G1159" s="425"/>
      <c r="H1159" s="425"/>
      <c r="I1159" s="797"/>
    </row>
    <row r="1160" spans="1:9" ht="16.5" customHeight="1">
      <c r="A1160" s="573"/>
      <c r="B1160" s="436"/>
      <c r="C1160" s="221" t="s">
        <v>9</v>
      </c>
      <c r="D1160" s="56"/>
      <c r="E1160" s="56"/>
      <c r="F1160" s="426"/>
      <c r="G1160" s="426"/>
      <c r="H1160" s="426"/>
      <c r="I1160" s="772"/>
    </row>
    <row r="1161" spans="1:9" ht="13.5" customHeight="1">
      <c r="A1161" s="740" t="s">
        <v>347</v>
      </c>
      <c r="B1161" s="740"/>
      <c r="C1161" s="220" t="s">
        <v>6</v>
      </c>
      <c r="D1161" s="12">
        <f>D1166</f>
        <v>0</v>
      </c>
      <c r="E1161" s="12">
        <f>E1166</f>
        <v>0</v>
      </c>
      <c r="F1161" s="779"/>
      <c r="G1161" s="779"/>
      <c r="H1161" s="779"/>
      <c r="I1161" s="794"/>
    </row>
    <row r="1162" spans="1:9" ht="13.5" customHeight="1">
      <c r="A1162" s="740"/>
      <c r="B1162" s="740"/>
      <c r="C1162" s="220" t="s">
        <v>7</v>
      </c>
      <c r="D1162" s="12">
        <f t="shared" ref="D1162:E1165" si="58">D1167</f>
        <v>0</v>
      </c>
      <c r="E1162" s="12">
        <f t="shared" si="58"/>
        <v>0</v>
      </c>
      <c r="F1162" s="521"/>
      <c r="G1162" s="521"/>
      <c r="H1162" s="521"/>
      <c r="I1162" s="795"/>
    </row>
    <row r="1163" spans="1:9" ht="13.5" customHeight="1">
      <c r="A1163" s="740"/>
      <c r="B1163" s="740"/>
      <c r="C1163" s="220" t="s">
        <v>8</v>
      </c>
      <c r="D1163" s="12">
        <f t="shared" si="58"/>
        <v>0</v>
      </c>
      <c r="E1163" s="12">
        <f t="shared" si="58"/>
        <v>0</v>
      </c>
      <c r="F1163" s="521"/>
      <c r="G1163" s="521"/>
      <c r="H1163" s="521"/>
      <c r="I1163" s="795"/>
    </row>
    <row r="1164" spans="1:9" ht="13.5" customHeight="1">
      <c r="A1164" s="740"/>
      <c r="B1164" s="740"/>
      <c r="C1164" s="220" t="s">
        <v>12</v>
      </c>
      <c r="D1164" s="12">
        <f t="shared" si="58"/>
        <v>0</v>
      </c>
      <c r="E1164" s="12">
        <f t="shared" si="58"/>
        <v>0</v>
      </c>
      <c r="F1164" s="521"/>
      <c r="G1164" s="521"/>
      <c r="H1164" s="521"/>
      <c r="I1164" s="795"/>
    </row>
    <row r="1165" spans="1:9" ht="13.5" customHeight="1">
      <c r="A1165" s="740"/>
      <c r="B1165" s="740"/>
      <c r="C1165" s="220" t="s">
        <v>9</v>
      </c>
      <c r="D1165" s="12">
        <f t="shared" si="58"/>
        <v>0</v>
      </c>
      <c r="E1165" s="12">
        <f t="shared" si="58"/>
        <v>0</v>
      </c>
      <c r="F1165" s="522"/>
      <c r="G1165" s="522"/>
      <c r="H1165" s="522"/>
      <c r="I1165" s="796"/>
    </row>
    <row r="1166" spans="1:9" ht="72.75" customHeight="1">
      <c r="A1166" s="573">
        <v>1</v>
      </c>
      <c r="B1166" s="572" t="s">
        <v>348</v>
      </c>
      <c r="C1166" s="221" t="s">
        <v>6</v>
      </c>
      <c r="D1166" s="56"/>
      <c r="E1166" s="56"/>
      <c r="F1166" s="537" t="s">
        <v>343</v>
      </c>
      <c r="G1166" s="424" t="s">
        <v>2235</v>
      </c>
      <c r="H1166" s="424" t="s">
        <v>335</v>
      </c>
      <c r="I1166" s="771"/>
    </row>
    <row r="1167" spans="1:9" ht="72.75" customHeight="1">
      <c r="A1167" s="573"/>
      <c r="B1167" s="572"/>
      <c r="C1167" s="221" t="s">
        <v>7</v>
      </c>
      <c r="D1167" s="56"/>
      <c r="E1167" s="56"/>
      <c r="F1167" s="538"/>
      <c r="G1167" s="425"/>
      <c r="H1167" s="425"/>
      <c r="I1167" s="797"/>
    </row>
    <row r="1168" spans="1:9" ht="72.75" customHeight="1">
      <c r="A1168" s="573"/>
      <c r="B1168" s="572"/>
      <c r="C1168" s="221" t="s">
        <v>8</v>
      </c>
      <c r="D1168" s="56"/>
      <c r="E1168" s="56"/>
      <c r="F1168" s="538"/>
      <c r="G1168" s="425"/>
      <c r="H1168" s="425"/>
      <c r="I1168" s="797"/>
    </row>
    <row r="1169" spans="1:9" ht="72.75" customHeight="1">
      <c r="A1169" s="573"/>
      <c r="B1169" s="572"/>
      <c r="C1169" s="221" t="s">
        <v>12</v>
      </c>
      <c r="D1169" s="56"/>
      <c r="E1169" s="56"/>
      <c r="F1169" s="538"/>
      <c r="G1169" s="425"/>
      <c r="H1169" s="425"/>
      <c r="I1169" s="797"/>
    </row>
    <row r="1170" spans="1:9" ht="72.75" customHeight="1">
      <c r="A1170" s="573"/>
      <c r="B1170" s="572"/>
      <c r="C1170" s="221" t="s">
        <v>9</v>
      </c>
      <c r="D1170" s="56"/>
      <c r="E1170" s="56"/>
      <c r="F1170" s="543"/>
      <c r="G1170" s="426"/>
      <c r="H1170" s="426"/>
      <c r="I1170" s="772"/>
    </row>
    <row r="1171" spans="1:9" ht="19.5" customHeight="1">
      <c r="A1171" s="442" t="s">
        <v>456</v>
      </c>
      <c r="B1171" s="442"/>
      <c r="C1171" s="221" t="s">
        <v>6</v>
      </c>
      <c r="D1171" s="12">
        <f>D1176+D1181+D1186+D1191+D1196+D1201+D1206+D1211+D1216+D1226+D1221</f>
        <v>9085.6</v>
      </c>
      <c r="E1171" s="12">
        <f>E1176+E1181+E1186+E1191+E1196+E1201+E1206+E1211+E1216+E1226+E1221</f>
        <v>9085</v>
      </c>
      <c r="F1171" s="779"/>
      <c r="G1171" s="779"/>
      <c r="H1171" s="779"/>
      <c r="I1171" s="60">
        <f>E1171/D1171</f>
        <v>0.99993396143347713</v>
      </c>
    </row>
    <row r="1172" spans="1:9" ht="19.5" customHeight="1">
      <c r="A1172" s="442"/>
      <c r="B1172" s="442"/>
      <c r="C1172" s="221" t="s">
        <v>7</v>
      </c>
      <c r="D1172" s="12">
        <f t="shared" ref="D1172:E1175" si="59">D1177+D1182+D1187+D1192+D1197+D1202+D1207+D1212+D1217+D1227+D1222</f>
        <v>2025</v>
      </c>
      <c r="E1172" s="12">
        <f t="shared" si="59"/>
        <v>2025</v>
      </c>
      <c r="F1172" s="521"/>
      <c r="G1172" s="521"/>
      <c r="H1172" s="521"/>
      <c r="I1172" s="60">
        <f>E1172/D1172</f>
        <v>1</v>
      </c>
    </row>
    <row r="1173" spans="1:9" ht="19.5" customHeight="1">
      <c r="A1173" s="442"/>
      <c r="B1173" s="442"/>
      <c r="C1173" s="221" t="s">
        <v>8</v>
      </c>
      <c r="D1173" s="12">
        <f t="shared" si="59"/>
        <v>0</v>
      </c>
      <c r="E1173" s="12">
        <f t="shared" si="59"/>
        <v>0</v>
      </c>
      <c r="F1173" s="521"/>
      <c r="G1173" s="521"/>
      <c r="H1173" s="521"/>
      <c r="I1173" s="765"/>
    </row>
    <row r="1174" spans="1:9" ht="19.5" customHeight="1">
      <c r="A1174" s="442"/>
      <c r="B1174" s="442"/>
      <c r="C1174" s="221" t="s">
        <v>12</v>
      </c>
      <c r="D1174" s="12">
        <f t="shared" si="59"/>
        <v>0</v>
      </c>
      <c r="E1174" s="12">
        <f t="shared" si="59"/>
        <v>0</v>
      </c>
      <c r="F1174" s="521"/>
      <c r="G1174" s="521"/>
      <c r="H1174" s="521"/>
      <c r="I1174" s="767"/>
    </row>
    <row r="1175" spans="1:9" ht="19.5" customHeight="1">
      <c r="A1175" s="442"/>
      <c r="B1175" s="442"/>
      <c r="C1175" s="221" t="s">
        <v>9</v>
      </c>
      <c r="D1175" s="12">
        <f t="shared" si="59"/>
        <v>11110.6</v>
      </c>
      <c r="E1175" s="12">
        <f t="shared" si="59"/>
        <v>11110</v>
      </c>
      <c r="F1175" s="522"/>
      <c r="G1175" s="522"/>
      <c r="H1175" s="522"/>
      <c r="I1175" s="60">
        <f>E1175/D1175</f>
        <v>0.99994599751588564</v>
      </c>
    </row>
    <row r="1176" spans="1:9" ht="29.25" customHeight="1">
      <c r="A1176" s="573">
        <v>1</v>
      </c>
      <c r="B1176" s="572" t="s">
        <v>457</v>
      </c>
      <c r="C1176" s="221" t="s">
        <v>6</v>
      </c>
      <c r="D1176" s="56">
        <v>700</v>
      </c>
      <c r="E1176" s="56">
        <v>700</v>
      </c>
      <c r="F1176" s="511" t="s">
        <v>349</v>
      </c>
      <c r="G1176" s="424" t="s">
        <v>350</v>
      </c>
      <c r="H1176" s="424" t="s">
        <v>335</v>
      </c>
      <c r="I1176" s="245">
        <f>E1180/D1180</f>
        <v>1</v>
      </c>
    </row>
    <row r="1177" spans="1:9" ht="63.75" customHeight="1">
      <c r="A1177" s="573"/>
      <c r="B1177" s="572"/>
      <c r="C1177" s="221" t="s">
        <v>7</v>
      </c>
      <c r="D1177" s="56"/>
      <c r="E1177" s="56"/>
      <c r="F1177" s="599"/>
      <c r="G1177" s="425"/>
      <c r="H1177" s="425"/>
      <c r="I1177" s="245">
        <f>E1181/D1181</f>
        <v>0.997</v>
      </c>
    </row>
    <row r="1178" spans="1:9" ht="63.75" customHeight="1">
      <c r="A1178" s="573"/>
      <c r="B1178" s="572"/>
      <c r="C1178" s="221" t="s">
        <v>8</v>
      </c>
      <c r="D1178" s="56"/>
      <c r="E1178" s="56"/>
      <c r="F1178" s="599"/>
      <c r="G1178" s="425"/>
      <c r="H1178" s="425"/>
      <c r="I1178" s="771"/>
    </row>
    <row r="1179" spans="1:9" ht="63.75" customHeight="1">
      <c r="A1179" s="573"/>
      <c r="B1179" s="572"/>
      <c r="C1179" s="221" t="s">
        <v>12</v>
      </c>
      <c r="D1179" s="56"/>
      <c r="E1179" s="56"/>
      <c r="F1179" s="599"/>
      <c r="G1179" s="425"/>
      <c r="H1179" s="425"/>
      <c r="I1179" s="797"/>
    </row>
    <row r="1180" spans="1:9" ht="63.75" customHeight="1">
      <c r="A1180" s="573"/>
      <c r="B1180" s="572"/>
      <c r="C1180" s="221" t="s">
        <v>9</v>
      </c>
      <c r="D1180" s="56">
        <f>D1176+D1177+D1178+D1179</f>
        <v>700</v>
      </c>
      <c r="E1180" s="56">
        <f>E1176+E1177+E1178+E1179</f>
        <v>700</v>
      </c>
      <c r="F1180" s="600"/>
      <c r="G1180" s="426"/>
      <c r="H1180" s="426"/>
      <c r="I1180" s="772"/>
    </row>
    <row r="1181" spans="1:9" ht="99" customHeight="1">
      <c r="A1181" s="573">
        <v>2</v>
      </c>
      <c r="B1181" s="572" t="s">
        <v>351</v>
      </c>
      <c r="C1181" s="221" t="s">
        <v>6</v>
      </c>
      <c r="D1181" s="56">
        <v>200</v>
      </c>
      <c r="E1181" s="56">
        <v>199.4</v>
      </c>
      <c r="F1181" s="537" t="s">
        <v>352</v>
      </c>
      <c r="G1181" s="424" t="s">
        <v>2236</v>
      </c>
      <c r="H1181" s="511" t="s">
        <v>335</v>
      </c>
      <c r="I1181" s="245">
        <f>E1185/D1185</f>
        <v>0.997</v>
      </c>
    </row>
    <row r="1182" spans="1:9" ht="99" customHeight="1">
      <c r="A1182" s="573"/>
      <c r="B1182" s="572"/>
      <c r="C1182" s="221" t="s">
        <v>7</v>
      </c>
      <c r="D1182" s="56"/>
      <c r="E1182" s="56"/>
      <c r="F1182" s="538"/>
      <c r="G1182" s="425"/>
      <c r="H1182" s="599"/>
      <c r="I1182" s="245">
        <f>E1186/D1186</f>
        <v>1</v>
      </c>
    </row>
    <row r="1183" spans="1:9" ht="99" customHeight="1">
      <c r="A1183" s="573"/>
      <c r="B1183" s="572"/>
      <c r="C1183" s="221" t="s">
        <v>8</v>
      </c>
      <c r="D1183" s="56"/>
      <c r="E1183" s="56"/>
      <c r="F1183" s="538"/>
      <c r="G1183" s="425"/>
      <c r="H1183" s="599"/>
      <c r="I1183" s="245"/>
    </row>
    <row r="1184" spans="1:9" ht="99" customHeight="1">
      <c r="A1184" s="573"/>
      <c r="B1184" s="572"/>
      <c r="C1184" s="221" t="s">
        <v>12</v>
      </c>
      <c r="D1184" s="56"/>
      <c r="E1184" s="56"/>
      <c r="F1184" s="538"/>
      <c r="G1184" s="425"/>
      <c r="H1184" s="599"/>
      <c r="I1184" s="245"/>
    </row>
    <row r="1185" spans="1:9" ht="99" customHeight="1">
      <c r="A1185" s="573"/>
      <c r="B1185" s="572"/>
      <c r="C1185" s="221" t="s">
        <v>9</v>
      </c>
      <c r="D1185" s="56">
        <f>SUM(D1181:D1184)</f>
        <v>200</v>
      </c>
      <c r="E1185" s="56">
        <f>SUM(E1181:E1184)</f>
        <v>199.4</v>
      </c>
      <c r="F1185" s="543"/>
      <c r="G1185" s="426"/>
      <c r="H1185" s="600"/>
      <c r="I1185" s="245">
        <f>E1185/D1185</f>
        <v>0.997</v>
      </c>
    </row>
    <row r="1186" spans="1:9" ht="31.5" customHeight="1">
      <c r="A1186" s="573">
        <v>3</v>
      </c>
      <c r="B1186" s="572" t="s">
        <v>458</v>
      </c>
      <c r="C1186" s="221" t="s">
        <v>6</v>
      </c>
      <c r="D1186" s="56">
        <v>7200.6</v>
      </c>
      <c r="E1186" s="56">
        <v>7200.6</v>
      </c>
      <c r="F1186" s="424" t="s">
        <v>352</v>
      </c>
      <c r="G1186" s="424" t="s">
        <v>2237</v>
      </c>
      <c r="H1186" s="424" t="s">
        <v>335</v>
      </c>
      <c r="I1186" s="245">
        <f>E1186/D1186</f>
        <v>1</v>
      </c>
    </row>
    <row r="1187" spans="1:9" ht="28.5" customHeight="1">
      <c r="A1187" s="573"/>
      <c r="B1187" s="572"/>
      <c r="C1187" s="221" t="s">
        <v>7</v>
      </c>
      <c r="D1187" s="56"/>
      <c r="E1187" s="56"/>
      <c r="F1187" s="425"/>
      <c r="G1187" s="425"/>
      <c r="H1187" s="425"/>
      <c r="I1187" s="245"/>
    </row>
    <row r="1188" spans="1:9" ht="28.5" customHeight="1">
      <c r="A1188" s="573"/>
      <c r="B1188" s="572"/>
      <c r="C1188" s="221" t="s">
        <v>8</v>
      </c>
      <c r="D1188" s="56"/>
      <c r="E1188" s="56"/>
      <c r="F1188" s="425"/>
      <c r="G1188" s="425"/>
      <c r="H1188" s="425"/>
      <c r="I1188" s="245"/>
    </row>
    <row r="1189" spans="1:9" ht="28.5" customHeight="1">
      <c r="A1189" s="573"/>
      <c r="B1189" s="572"/>
      <c r="C1189" s="221" t="s">
        <v>12</v>
      </c>
      <c r="D1189" s="56"/>
      <c r="E1189" s="56"/>
      <c r="F1189" s="425"/>
      <c r="G1189" s="425"/>
      <c r="H1189" s="425"/>
      <c r="I1189" s="245"/>
    </row>
    <row r="1190" spans="1:9" ht="28.5" customHeight="1">
      <c r="A1190" s="573"/>
      <c r="B1190" s="572"/>
      <c r="C1190" s="221" t="s">
        <v>9</v>
      </c>
      <c r="D1190" s="56">
        <f>SUM(D1186:D1189)</f>
        <v>7200.6</v>
      </c>
      <c r="E1190" s="56">
        <f>SUM(E1186:E1189)</f>
        <v>7200.6</v>
      </c>
      <c r="F1190" s="426"/>
      <c r="G1190" s="426"/>
      <c r="H1190" s="426"/>
      <c r="I1190" s="245">
        <f>E1190/D1190</f>
        <v>1</v>
      </c>
    </row>
    <row r="1191" spans="1:9" ht="15.75">
      <c r="A1191" s="573">
        <v>4</v>
      </c>
      <c r="B1191" s="572" t="s">
        <v>353</v>
      </c>
      <c r="C1191" s="221" t="s">
        <v>6</v>
      </c>
      <c r="D1191" s="56">
        <v>200</v>
      </c>
      <c r="E1191" s="56">
        <v>200</v>
      </c>
      <c r="F1191" s="424" t="s">
        <v>354</v>
      </c>
      <c r="G1191" s="424" t="s">
        <v>2238</v>
      </c>
      <c r="H1191" s="424" t="s">
        <v>335</v>
      </c>
      <c r="I1191" s="245">
        <f>E1195/D1195</f>
        <v>1</v>
      </c>
    </row>
    <row r="1192" spans="1:9" ht="15.75">
      <c r="A1192" s="573"/>
      <c r="B1192" s="572"/>
      <c r="C1192" s="221" t="s">
        <v>7</v>
      </c>
      <c r="D1192" s="56"/>
      <c r="E1192" s="56"/>
      <c r="F1192" s="425"/>
      <c r="G1192" s="425"/>
      <c r="H1192" s="425"/>
      <c r="I1192" s="245"/>
    </row>
    <row r="1193" spans="1:9" ht="15.75">
      <c r="A1193" s="573"/>
      <c r="B1193" s="572"/>
      <c r="C1193" s="221" t="s">
        <v>8</v>
      </c>
      <c r="D1193" s="56"/>
      <c r="E1193" s="56"/>
      <c r="F1193" s="425"/>
      <c r="G1193" s="425"/>
      <c r="H1193" s="425"/>
      <c r="I1193" s="245"/>
    </row>
    <row r="1194" spans="1:9" ht="15.75">
      <c r="A1194" s="573"/>
      <c r="B1194" s="572"/>
      <c r="C1194" s="221" t="s">
        <v>12</v>
      </c>
      <c r="D1194" s="56"/>
      <c r="E1194" s="56"/>
      <c r="F1194" s="425"/>
      <c r="G1194" s="425"/>
      <c r="H1194" s="425"/>
      <c r="I1194" s="245"/>
    </row>
    <row r="1195" spans="1:9" ht="15.75">
      <c r="A1195" s="573"/>
      <c r="B1195" s="572"/>
      <c r="C1195" s="221" t="s">
        <v>9</v>
      </c>
      <c r="D1195" s="56">
        <f>D1191+D1192+D1193+D1194</f>
        <v>200</v>
      </c>
      <c r="E1195" s="56">
        <f>E1191+E1192+E1193+E1194</f>
        <v>200</v>
      </c>
      <c r="F1195" s="426"/>
      <c r="G1195" s="426"/>
      <c r="H1195" s="426"/>
      <c r="I1195" s="245"/>
    </row>
    <row r="1196" spans="1:9" ht="31.5" customHeight="1">
      <c r="A1196" s="573">
        <v>5</v>
      </c>
      <c r="B1196" s="572" t="s">
        <v>459</v>
      </c>
      <c r="C1196" s="221" t="s">
        <v>6</v>
      </c>
      <c r="D1196" s="56">
        <v>300</v>
      </c>
      <c r="E1196" s="56">
        <v>300</v>
      </c>
      <c r="F1196" s="424" t="s">
        <v>355</v>
      </c>
      <c r="G1196" s="424" t="s">
        <v>2239</v>
      </c>
      <c r="H1196" s="424" t="s">
        <v>335</v>
      </c>
      <c r="I1196" s="245">
        <f>E1196/D1196</f>
        <v>1</v>
      </c>
    </row>
    <row r="1197" spans="1:9" ht="31.5" customHeight="1">
      <c r="A1197" s="573"/>
      <c r="B1197" s="572"/>
      <c r="C1197" s="221" t="s">
        <v>7</v>
      </c>
      <c r="D1197" s="56"/>
      <c r="E1197" s="56"/>
      <c r="F1197" s="425"/>
      <c r="G1197" s="425"/>
      <c r="H1197" s="425"/>
      <c r="I1197" s="245"/>
    </row>
    <row r="1198" spans="1:9" ht="31.5" customHeight="1">
      <c r="A1198" s="573"/>
      <c r="B1198" s="572"/>
      <c r="C1198" s="221" t="s">
        <v>8</v>
      </c>
      <c r="D1198" s="56"/>
      <c r="E1198" s="56"/>
      <c r="F1198" s="425"/>
      <c r="G1198" s="425"/>
      <c r="H1198" s="425"/>
      <c r="I1198" s="245"/>
    </row>
    <row r="1199" spans="1:9" ht="31.5" customHeight="1">
      <c r="A1199" s="573"/>
      <c r="B1199" s="572"/>
      <c r="C1199" s="221" t="s">
        <v>12</v>
      </c>
      <c r="D1199" s="56"/>
      <c r="E1199" s="56"/>
      <c r="F1199" s="425"/>
      <c r="G1199" s="425"/>
      <c r="H1199" s="425"/>
      <c r="I1199" s="245"/>
    </row>
    <row r="1200" spans="1:9" ht="31.5" customHeight="1">
      <c r="A1200" s="573"/>
      <c r="B1200" s="572"/>
      <c r="C1200" s="221" t="s">
        <v>9</v>
      </c>
      <c r="D1200" s="56">
        <f>D1196+D1197+D1198+D1199</f>
        <v>300</v>
      </c>
      <c r="E1200" s="56">
        <f>E1196+E1197+E1198+E1199</f>
        <v>300</v>
      </c>
      <c r="F1200" s="426"/>
      <c r="G1200" s="426"/>
      <c r="H1200" s="426"/>
      <c r="I1200" s="245">
        <f>E1200/D1200</f>
        <v>1</v>
      </c>
    </row>
    <row r="1201" spans="1:9" ht="54" customHeight="1">
      <c r="A1201" s="573">
        <v>6</v>
      </c>
      <c r="B1201" s="572" t="s">
        <v>356</v>
      </c>
      <c r="C1201" s="221" t="s">
        <v>6</v>
      </c>
      <c r="D1201" s="56">
        <v>130</v>
      </c>
      <c r="E1201" s="56">
        <v>130</v>
      </c>
      <c r="F1201" s="511" t="s">
        <v>357</v>
      </c>
      <c r="G1201" s="511" t="s">
        <v>2240</v>
      </c>
      <c r="H1201" s="511" t="s">
        <v>335</v>
      </c>
      <c r="I1201" s="245">
        <f>E1201/D1201</f>
        <v>1</v>
      </c>
    </row>
    <row r="1202" spans="1:9" ht="54" customHeight="1">
      <c r="A1202" s="573"/>
      <c r="B1202" s="572"/>
      <c r="C1202" s="221" t="s">
        <v>7</v>
      </c>
      <c r="D1202" s="56"/>
      <c r="E1202" s="56"/>
      <c r="F1202" s="599"/>
      <c r="G1202" s="599"/>
      <c r="H1202" s="599"/>
      <c r="I1202" s="245"/>
    </row>
    <row r="1203" spans="1:9" ht="54" customHeight="1">
      <c r="A1203" s="573"/>
      <c r="B1203" s="572"/>
      <c r="C1203" s="221" t="s">
        <v>8</v>
      </c>
      <c r="D1203" s="56"/>
      <c r="E1203" s="56"/>
      <c r="F1203" s="599"/>
      <c r="G1203" s="599"/>
      <c r="H1203" s="599"/>
      <c r="I1203" s="245"/>
    </row>
    <row r="1204" spans="1:9" ht="54" customHeight="1">
      <c r="A1204" s="573"/>
      <c r="B1204" s="572"/>
      <c r="C1204" s="221" t="s">
        <v>12</v>
      </c>
      <c r="D1204" s="56"/>
      <c r="E1204" s="56"/>
      <c r="F1204" s="599"/>
      <c r="G1204" s="599"/>
      <c r="H1204" s="599"/>
      <c r="I1204" s="245"/>
    </row>
    <row r="1205" spans="1:9" ht="54" customHeight="1">
      <c r="A1205" s="573"/>
      <c r="B1205" s="572"/>
      <c r="C1205" s="221" t="s">
        <v>9</v>
      </c>
      <c r="D1205" s="56">
        <f>SUM(D1201:D1204)</f>
        <v>130</v>
      </c>
      <c r="E1205" s="56">
        <f>SUM(E1201:E1204)</f>
        <v>130</v>
      </c>
      <c r="F1205" s="600"/>
      <c r="G1205" s="600"/>
      <c r="H1205" s="600"/>
      <c r="I1205" s="245">
        <f>E1205/D1205</f>
        <v>1</v>
      </c>
    </row>
    <row r="1206" spans="1:9" ht="31.5" customHeight="1">
      <c r="A1206" s="573">
        <v>7</v>
      </c>
      <c r="B1206" s="572" t="s">
        <v>358</v>
      </c>
      <c r="C1206" s="221" t="s">
        <v>6</v>
      </c>
      <c r="D1206" s="56">
        <v>50</v>
      </c>
      <c r="E1206" s="56">
        <v>50</v>
      </c>
      <c r="F1206" s="424" t="s">
        <v>359</v>
      </c>
      <c r="G1206" s="424" t="s">
        <v>2241</v>
      </c>
      <c r="H1206" s="424" t="s">
        <v>335</v>
      </c>
      <c r="I1206" s="245">
        <f>E1206/D1206</f>
        <v>1</v>
      </c>
    </row>
    <row r="1207" spans="1:9" ht="31.5" customHeight="1">
      <c r="A1207" s="573"/>
      <c r="B1207" s="572"/>
      <c r="C1207" s="221" t="s">
        <v>7</v>
      </c>
      <c r="D1207" s="56"/>
      <c r="E1207" s="56"/>
      <c r="F1207" s="425"/>
      <c r="G1207" s="425"/>
      <c r="H1207" s="425"/>
      <c r="I1207" s="245"/>
    </row>
    <row r="1208" spans="1:9" ht="31.5" customHeight="1">
      <c r="A1208" s="573"/>
      <c r="B1208" s="572"/>
      <c r="C1208" s="221" t="s">
        <v>8</v>
      </c>
      <c r="D1208" s="56"/>
      <c r="E1208" s="56"/>
      <c r="F1208" s="425"/>
      <c r="G1208" s="425"/>
      <c r="H1208" s="425"/>
      <c r="I1208" s="245"/>
    </row>
    <row r="1209" spans="1:9" ht="31.5" customHeight="1">
      <c r="A1209" s="573"/>
      <c r="B1209" s="572"/>
      <c r="C1209" s="221" t="s">
        <v>12</v>
      </c>
      <c r="D1209" s="56"/>
      <c r="E1209" s="56"/>
      <c r="F1209" s="425"/>
      <c r="G1209" s="425"/>
      <c r="H1209" s="425"/>
      <c r="I1209" s="245"/>
    </row>
    <row r="1210" spans="1:9" ht="31.5" customHeight="1">
      <c r="A1210" s="573"/>
      <c r="B1210" s="572"/>
      <c r="C1210" s="221" t="s">
        <v>9</v>
      </c>
      <c r="D1210" s="56">
        <f>SUM(D1206:D1209)</f>
        <v>50</v>
      </c>
      <c r="E1210" s="56">
        <f>SUM(E1206:E1209)</f>
        <v>50</v>
      </c>
      <c r="F1210" s="426"/>
      <c r="G1210" s="426"/>
      <c r="H1210" s="426"/>
      <c r="I1210" s="245">
        <f>E1210/D1210</f>
        <v>1</v>
      </c>
    </row>
    <row r="1211" spans="1:9" ht="29.25" customHeight="1">
      <c r="A1211" s="573">
        <v>8</v>
      </c>
      <c r="B1211" s="572" t="s">
        <v>360</v>
      </c>
      <c r="C1211" s="221" t="s">
        <v>6</v>
      </c>
      <c r="D1211" s="56">
        <v>115</v>
      </c>
      <c r="E1211" s="56">
        <v>115</v>
      </c>
      <c r="F1211" s="424" t="s">
        <v>357</v>
      </c>
      <c r="G1211" s="424" t="s">
        <v>2242</v>
      </c>
      <c r="H1211" s="424" t="s">
        <v>335</v>
      </c>
      <c r="I1211" s="245">
        <f>E1211/D1211</f>
        <v>1</v>
      </c>
    </row>
    <row r="1212" spans="1:9" ht="29.25" customHeight="1">
      <c r="A1212" s="573"/>
      <c r="B1212" s="572"/>
      <c r="C1212" s="221" t="s">
        <v>7</v>
      </c>
      <c r="D1212" s="56">
        <v>2025</v>
      </c>
      <c r="E1212" s="56">
        <v>2025</v>
      </c>
      <c r="F1212" s="425"/>
      <c r="G1212" s="425"/>
      <c r="H1212" s="425"/>
      <c r="I1212" s="245">
        <f>E1212/D1212</f>
        <v>1</v>
      </c>
    </row>
    <row r="1213" spans="1:9" ht="29.25" customHeight="1">
      <c r="A1213" s="573"/>
      <c r="B1213" s="572"/>
      <c r="C1213" s="221" t="s">
        <v>8</v>
      </c>
      <c r="D1213" s="56"/>
      <c r="E1213" s="56"/>
      <c r="F1213" s="425"/>
      <c r="G1213" s="425"/>
      <c r="H1213" s="425"/>
      <c r="I1213" s="245"/>
    </row>
    <row r="1214" spans="1:9" ht="29.25" customHeight="1">
      <c r="A1214" s="573"/>
      <c r="B1214" s="572"/>
      <c r="C1214" s="221" t="s">
        <v>12</v>
      </c>
      <c r="D1214" s="56"/>
      <c r="E1214" s="56"/>
      <c r="F1214" s="425"/>
      <c r="G1214" s="425"/>
      <c r="H1214" s="425"/>
      <c r="I1214" s="245"/>
    </row>
    <row r="1215" spans="1:9" ht="29.25" customHeight="1">
      <c r="A1215" s="573"/>
      <c r="B1215" s="572"/>
      <c r="C1215" s="221" t="s">
        <v>9</v>
      </c>
      <c r="D1215" s="56">
        <f>SUM(D1211:D1214)</f>
        <v>2140</v>
      </c>
      <c r="E1215" s="56">
        <f>SUM(E1211:E1214)</f>
        <v>2140</v>
      </c>
      <c r="F1215" s="426"/>
      <c r="G1215" s="426"/>
      <c r="H1215" s="426"/>
      <c r="I1215" s="245">
        <f>E1215/D1215</f>
        <v>1</v>
      </c>
    </row>
    <row r="1216" spans="1:9" ht="44.25" customHeight="1">
      <c r="A1216" s="573">
        <v>9</v>
      </c>
      <c r="B1216" s="572" t="s">
        <v>361</v>
      </c>
      <c r="C1216" s="221" t="s">
        <v>6</v>
      </c>
      <c r="D1216" s="56">
        <v>50</v>
      </c>
      <c r="E1216" s="56">
        <v>50</v>
      </c>
      <c r="F1216" s="424" t="s">
        <v>362</v>
      </c>
      <c r="G1216" s="424" t="s">
        <v>2243</v>
      </c>
      <c r="H1216" s="424" t="s">
        <v>335</v>
      </c>
      <c r="I1216" s="245">
        <f>E1216/D1216</f>
        <v>1</v>
      </c>
    </row>
    <row r="1217" spans="1:9" ht="44.25" customHeight="1">
      <c r="A1217" s="573"/>
      <c r="B1217" s="572"/>
      <c r="C1217" s="221" t="s">
        <v>7</v>
      </c>
      <c r="D1217" s="56"/>
      <c r="E1217" s="56"/>
      <c r="F1217" s="425"/>
      <c r="G1217" s="425"/>
      <c r="H1217" s="425"/>
      <c r="I1217" s="245"/>
    </row>
    <row r="1218" spans="1:9" ht="44.25" customHeight="1">
      <c r="A1218" s="573"/>
      <c r="B1218" s="572"/>
      <c r="C1218" s="221" t="s">
        <v>8</v>
      </c>
      <c r="D1218" s="56"/>
      <c r="E1218" s="56"/>
      <c r="F1218" s="425"/>
      <c r="G1218" s="425"/>
      <c r="H1218" s="425"/>
      <c r="I1218" s="245"/>
    </row>
    <row r="1219" spans="1:9" ht="44.25" customHeight="1">
      <c r="A1219" s="573"/>
      <c r="B1219" s="572"/>
      <c r="C1219" s="221" t="s">
        <v>12</v>
      </c>
      <c r="D1219" s="56"/>
      <c r="E1219" s="56"/>
      <c r="F1219" s="425"/>
      <c r="G1219" s="425"/>
      <c r="H1219" s="425"/>
      <c r="I1219" s="245"/>
    </row>
    <row r="1220" spans="1:9" ht="44.25" customHeight="1">
      <c r="A1220" s="573"/>
      <c r="B1220" s="572"/>
      <c r="C1220" s="221" t="s">
        <v>9</v>
      </c>
      <c r="D1220" s="56">
        <f>SUM(D1216:D1219)</f>
        <v>50</v>
      </c>
      <c r="E1220" s="56">
        <f>SUM(E1216:E1219)</f>
        <v>50</v>
      </c>
      <c r="F1220" s="426"/>
      <c r="G1220" s="426"/>
      <c r="H1220" s="426"/>
      <c r="I1220" s="245">
        <f>E1220/D1220</f>
        <v>1</v>
      </c>
    </row>
    <row r="1221" spans="1:9" ht="15.75">
      <c r="A1221" s="573">
        <v>10</v>
      </c>
      <c r="B1221" s="572" t="s">
        <v>460</v>
      </c>
      <c r="C1221" s="221" t="s">
        <v>6</v>
      </c>
      <c r="D1221" s="56">
        <v>140</v>
      </c>
      <c r="E1221" s="56">
        <v>140</v>
      </c>
      <c r="F1221" s="424" t="s">
        <v>363</v>
      </c>
      <c r="G1221" s="424" t="s">
        <v>2244</v>
      </c>
      <c r="H1221" s="424" t="s">
        <v>335</v>
      </c>
      <c r="I1221" s="245">
        <f>E1221/D1221</f>
        <v>1</v>
      </c>
    </row>
    <row r="1222" spans="1:9" ht="15.75">
      <c r="A1222" s="573"/>
      <c r="B1222" s="572"/>
      <c r="C1222" s="221" t="s">
        <v>7</v>
      </c>
      <c r="D1222" s="56"/>
      <c r="E1222" s="56"/>
      <c r="F1222" s="425"/>
      <c r="G1222" s="425"/>
      <c r="H1222" s="425"/>
      <c r="I1222" s="245"/>
    </row>
    <row r="1223" spans="1:9" ht="15.75">
      <c r="A1223" s="573"/>
      <c r="B1223" s="572"/>
      <c r="C1223" s="221" t="s">
        <v>8</v>
      </c>
      <c r="D1223" s="56"/>
      <c r="E1223" s="56"/>
      <c r="F1223" s="425"/>
      <c r="G1223" s="425"/>
      <c r="H1223" s="425"/>
      <c r="I1223" s="245"/>
    </row>
    <row r="1224" spans="1:9" ht="15.75">
      <c r="A1224" s="573"/>
      <c r="B1224" s="572"/>
      <c r="C1224" s="221" t="s">
        <v>12</v>
      </c>
      <c r="D1224" s="56"/>
      <c r="E1224" s="56"/>
      <c r="F1224" s="425"/>
      <c r="G1224" s="425"/>
      <c r="H1224" s="425"/>
      <c r="I1224" s="245"/>
    </row>
    <row r="1225" spans="1:9" ht="15.75">
      <c r="A1225" s="573"/>
      <c r="B1225" s="572"/>
      <c r="C1225" s="221" t="s">
        <v>9</v>
      </c>
      <c r="D1225" s="56">
        <f>D1221+D1222+D1223+D1224</f>
        <v>140</v>
      </c>
      <c r="E1225" s="56">
        <f>E1221+E1222+E1223+E1224</f>
        <v>140</v>
      </c>
      <c r="F1225" s="426"/>
      <c r="G1225" s="426"/>
      <c r="H1225" s="426"/>
      <c r="I1225" s="245">
        <f>E1225/D1225</f>
        <v>1</v>
      </c>
    </row>
    <row r="1226" spans="1:9" ht="15.75">
      <c r="A1226" s="573">
        <v>11</v>
      </c>
      <c r="B1226" s="436" t="s">
        <v>461</v>
      </c>
      <c r="C1226" s="221" t="s">
        <v>6</v>
      </c>
      <c r="D1226" s="56"/>
      <c r="E1226" s="56"/>
      <c r="F1226" s="424" t="s">
        <v>364</v>
      </c>
      <c r="G1226" s="424" t="s">
        <v>365</v>
      </c>
      <c r="H1226" s="424" t="s">
        <v>331</v>
      </c>
      <c r="I1226" s="771"/>
    </row>
    <row r="1227" spans="1:9" ht="15.75">
      <c r="A1227" s="573"/>
      <c r="B1227" s="436"/>
      <c r="C1227" s="221" t="s">
        <v>7</v>
      </c>
      <c r="D1227" s="56"/>
      <c r="E1227" s="56"/>
      <c r="F1227" s="425"/>
      <c r="G1227" s="425"/>
      <c r="H1227" s="425"/>
      <c r="I1227" s="797"/>
    </row>
    <row r="1228" spans="1:9" ht="15.75">
      <c r="A1228" s="573"/>
      <c r="B1228" s="436"/>
      <c r="C1228" s="221" t="s">
        <v>8</v>
      </c>
      <c r="D1228" s="56"/>
      <c r="E1228" s="56"/>
      <c r="F1228" s="425"/>
      <c r="G1228" s="425"/>
      <c r="H1228" s="425"/>
      <c r="I1228" s="797"/>
    </row>
    <row r="1229" spans="1:9" ht="15.75">
      <c r="A1229" s="573"/>
      <c r="B1229" s="436"/>
      <c r="C1229" s="221" t="s">
        <v>12</v>
      </c>
      <c r="D1229" s="56"/>
      <c r="E1229" s="56"/>
      <c r="F1229" s="425"/>
      <c r="G1229" s="425"/>
      <c r="H1229" s="425"/>
      <c r="I1229" s="797"/>
    </row>
    <row r="1230" spans="1:9" ht="15.75">
      <c r="A1230" s="573"/>
      <c r="B1230" s="436"/>
      <c r="C1230" s="221" t="s">
        <v>9</v>
      </c>
      <c r="D1230" s="56">
        <f>D1226+D1227+D1228+D1229</f>
        <v>0</v>
      </c>
      <c r="E1230" s="56">
        <f>E1226+E1227+E1228+E1229</f>
        <v>0</v>
      </c>
      <c r="F1230" s="426"/>
      <c r="G1230" s="426"/>
      <c r="H1230" s="426"/>
      <c r="I1230" s="772"/>
    </row>
    <row r="1231" spans="1:9" ht="15.75">
      <c r="A1231" s="442" t="s">
        <v>462</v>
      </c>
      <c r="B1231" s="442"/>
      <c r="C1231" s="221" t="s">
        <v>6</v>
      </c>
      <c r="D1231" s="12">
        <f>D1236</f>
        <v>0</v>
      </c>
      <c r="E1231" s="12">
        <f>E1236</f>
        <v>0</v>
      </c>
      <c r="F1231" s="779"/>
      <c r="G1231" s="779"/>
      <c r="H1231" s="779"/>
      <c r="I1231" s="765"/>
    </row>
    <row r="1232" spans="1:9" ht="13.5" customHeight="1">
      <c r="A1232" s="442"/>
      <c r="B1232" s="442"/>
      <c r="C1232" s="221" t="s">
        <v>7</v>
      </c>
      <c r="D1232" s="12">
        <f t="shared" ref="D1232:E1235" si="60">D1237</f>
        <v>0</v>
      </c>
      <c r="E1232" s="12">
        <f t="shared" si="60"/>
        <v>0</v>
      </c>
      <c r="F1232" s="521"/>
      <c r="G1232" s="521"/>
      <c r="H1232" s="521"/>
      <c r="I1232" s="766"/>
    </row>
    <row r="1233" spans="1:9" ht="13.5" customHeight="1">
      <c r="A1233" s="442"/>
      <c r="B1233" s="442"/>
      <c r="C1233" s="221" t="s">
        <v>8</v>
      </c>
      <c r="D1233" s="12">
        <f t="shared" si="60"/>
        <v>0</v>
      </c>
      <c r="E1233" s="12">
        <f t="shared" si="60"/>
        <v>0</v>
      </c>
      <c r="F1233" s="521"/>
      <c r="G1233" s="521"/>
      <c r="H1233" s="521"/>
      <c r="I1233" s="766"/>
    </row>
    <row r="1234" spans="1:9" ht="13.5" customHeight="1">
      <c r="A1234" s="442"/>
      <c r="B1234" s="442"/>
      <c r="C1234" s="221" t="s">
        <v>12</v>
      </c>
      <c r="D1234" s="12">
        <f t="shared" si="60"/>
        <v>0</v>
      </c>
      <c r="E1234" s="12">
        <f t="shared" si="60"/>
        <v>0</v>
      </c>
      <c r="F1234" s="521"/>
      <c r="G1234" s="521"/>
      <c r="H1234" s="521"/>
      <c r="I1234" s="766"/>
    </row>
    <row r="1235" spans="1:9" ht="13.5" customHeight="1">
      <c r="A1235" s="442"/>
      <c r="B1235" s="442"/>
      <c r="C1235" s="221" t="s">
        <v>9</v>
      </c>
      <c r="D1235" s="12">
        <f t="shared" si="60"/>
        <v>0</v>
      </c>
      <c r="E1235" s="12">
        <f>E1240</f>
        <v>0</v>
      </c>
      <c r="F1235" s="522"/>
      <c r="G1235" s="522"/>
      <c r="H1235" s="522"/>
      <c r="I1235" s="767"/>
    </row>
    <row r="1236" spans="1:9" ht="21.75" customHeight="1">
      <c r="A1236" s="573">
        <v>1</v>
      </c>
      <c r="B1236" s="436" t="s">
        <v>366</v>
      </c>
      <c r="C1236" s="221" t="s">
        <v>6</v>
      </c>
      <c r="D1236" s="56"/>
      <c r="E1236" s="56"/>
      <c r="F1236" s="424" t="s">
        <v>367</v>
      </c>
      <c r="G1236" s="424" t="s">
        <v>368</v>
      </c>
      <c r="H1236" s="424" t="s">
        <v>2210</v>
      </c>
      <c r="I1236" s="765"/>
    </row>
    <row r="1237" spans="1:9" ht="21.75" customHeight="1">
      <c r="A1237" s="573"/>
      <c r="B1237" s="436"/>
      <c r="C1237" s="221" t="s">
        <v>7</v>
      </c>
      <c r="D1237" s="56"/>
      <c r="E1237" s="56"/>
      <c r="F1237" s="425"/>
      <c r="G1237" s="425"/>
      <c r="H1237" s="425"/>
      <c r="I1237" s="766"/>
    </row>
    <row r="1238" spans="1:9" ht="21.75" customHeight="1">
      <c r="A1238" s="573"/>
      <c r="B1238" s="436"/>
      <c r="C1238" s="221" t="s">
        <v>8</v>
      </c>
      <c r="D1238" s="56"/>
      <c r="E1238" s="56"/>
      <c r="F1238" s="425"/>
      <c r="G1238" s="425"/>
      <c r="H1238" s="425"/>
      <c r="I1238" s="766"/>
    </row>
    <row r="1239" spans="1:9" ht="21.75" customHeight="1">
      <c r="A1239" s="573"/>
      <c r="B1239" s="436"/>
      <c r="C1239" s="221" t="s">
        <v>12</v>
      </c>
      <c r="D1239" s="56"/>
      <c r="E1239" s="56"/>
      <c r="F1239" s="425"/>
      <c r="G1239" s="425"/>
      <c r="H1239" s="425"/>
      <c r="I1239" s="766"/>
    </row>
    <row r="1240" spans="1:9" ht="21.75" customHeight="1">
      <c r="A1240" s="573"/>
      <c r="B1240" s="436"/>
      <c r="C1240" s="221" t="s">
        <v>9</v>
      </c>
      <c r="D1240" s="56">
        <f>SUM(D1236:D1239)</f>
        <v>0</v>
      </c>
      <c r="E1240" s="56">
        <v>0</v>
      </c>
      <c r="F1240" s="426"/>
      <c r="G1240" s="426"/>
      <c r="H1240" s="426"/>
      <c r="I1240" s="767"/>
    </row>
    <row r="1241" spans="1:9" ht="13.5" customHeight="1">
      <c r="A1241" s="442" t="s">
        <v>463</v>
      </c>
      <c r="B1241" s="442" t="s">
        <v>369</v>
      </c>
      <c r="C1241" s="221" t="s">
        <v>6</v>
      </c>
      <c r="D1241" s="56">
        <f>D1246+D1251+D1256+D1261+D1266</f>
        <v>4228.2</v>
      </c>
      <c r="E1241" s="56">
        <f>E1246+E1251+E1256+E1261+E1266</f>
        <v>4228</v>
      </c>
      <c r="F1241" s="424"/>
      <c r="G1241" s="424"/>
      <c r="H1241" s="779"/>
      <c r="I1241" s="60">
        <f>E1241/D1241</f>
        <v>0.99995269854784541</v>
      </c>
    </row>
    <row r="1242" spans="1:9" ht="13.5" customHeight="1">
      <c r="A1242" s="442"/>
      <c r="B1242" s="442"/>
      <c r="C1242" s="221" t="s">
        <v>7</v>
      </c>
      <c r="D1242" s="56">
        <f t="shared" ref="D1242:E1245" si="61">D1247+D1252+D1257+D1262+D1267</f>
        <v>4965.6000000000004</v>
      </c>
      <c r="E1242" s="56">
        <f t="shared" si="61"/>
        <v>4963.8</v>
      </c>
      <c r="F1242" s="425"/>
      <c r="G1242" s="425"/>
      <c r="H1242" s="521"/>
      <c r="I1242" s="60">
        <f>E1242/D1242</f>
        <v>0.99963750604156598</v>
      </c>
    </row>
    <row r="1243" spans="1:9" ht="13.5" customHeight="1">
      <c r="A1243" s="442"/>
      <c r="B1243" s="442"/>
      <c r="C1243" s="221" t="s">
        <v>8</v>
      </c>
      <c r="D1243" s="56">
        <f t="shared" si="61"/>
        <v>75370.8</v>
      </c>
      <c r="E1243" s="56">
        <f t="shared" si="61"/>
        <v>75370</v>
      </c>
      <c r="F1243" s="425"/>
      <c r="G1243" s="425"/>
      <c r="H1243" s="521"/>
      <c r="I1243" s="60">
        <f>E1243/D1243</f>
        <v>0.99998938580988916</v>
      </c>
    </row>
    <row r="1244" spans="1:9" ht="13.5" customHeight="1">
      <c r="A1244" s="442"/>
      <c r="B1244" s="442"/>
      <c r="C1244" s="221" t="s">
        <v>12</v>
      </c>
      <c r="D1244" s="56">
        <f t="shared" si="61"/>
        <v>0</v>
      </c>
      <c r="E1244" s="56">
        <f t="shared" si="61"/>
        <v>0</v>
      </c>
      <c r="F1244" s="425"/>
      <c r="G1244" s="425"/>
      <c r="H1244" s="521"/>
      <c r="I1244" s="60"/>
    </row>
    <row r="1245" spans="1:9" ht="13.5" customHeight="1">
      <c r="A1245" s="442"/>
      <c r="B1245" s="442"/>
      <c r="C1245" s="221" t="s">
        <v>9</v>
      </c>
      <c r="D1245" s="56">
        <f t="shared" si="61"/>
        <v>84564.6</v>
      </c>
      <c r="E1245" s="56">
        <f t="shared" si="61"/>
        <v>84561.8</v>
      </c>
      <c r="F1245" s="426"/>
      <c r="G1245" s="426"/>
      <c r="H1245" s="522"/>
      <c r="I1245" s="60">
        <f>E1245/D1245</f>
        <v>0.99996688921841992</v>
      </c>
    </row>
    <row r="1246" spans="1:9" ht="13.5" customHeight="1">
      <c r="A1246" s="573">
        <v>1</v>
      </c>
      <c r="B1246" s="572" t="s">
        <v>370</v>
      </c>
      <c r="C1246" s="221" t="s">
        <v>6</v>
      </c>
      <c r="D1246" s="56">
        <v>155.80000000000001</v>
      </c>
      <c r="E1246" s="56">
        <v>155.80000000000001</v>
      </c>
      <c r="F1246" s="436" t="s">
        <v>2245</v>
      </c>
      <c r="G1246" s="436" t="s">
        <v>371</v>
      </c>
      <c r="H1246" s="436" t="s">
        <v>335</v>
      </c>
      <c r="I1246" s="245">
        <f>E1246/D1246</f>
        <v>1</v>
      </c>
    </row>
    <row r="1247" spans="1:9" ht="15.75">
      <c r="A1247" s="573"/>
      <c r="B1247" s="572"/>
      <c r="C1247" s="221" t="s">
        <v>7</v>
      </c>
      <c r="D1247" s="56">
        <v>799.5</v>
      </c>
      <c r="E1247" s="56">
        <v>799.5</v>
      </c>
      <c r="F1247" s="436"/>
      <c r="G1247" s="436"/>
      <c r="H1247" s="436"/>
      <c r="I1247" s="245">
        <f>E1247/D1247</f>
        <v>1</v>
      </c>
    </row>
    <row r="1248" spans="1:9" ht="15.75">
      <c r="A1248" s="573"/>
      <c r="B1248" s="572"/>
      <c r="C1248" s="221" t="s">
        <v>8</v>
      </c>
      <c r="D1248" s="56">
        <v>2161.5</v>
      </c>
      <c r="E1248" s="56">
        <v>2161.5</v>
      </c>
      <c r="F1248" s="436"/>
      <c r="G1248" s="436"/>
      <c r="H1248" s="436"/>
      <c r="I1248" s="245">
        <f>E1248/D1248</f>
        <v>1</v>
      </c>
    </row>
    <row r="1249" spans="1:9" ht="15.75">
      <c r="A1249" s="573"/>
      <c r="B1249" s="572"/>
      <c r="C1249" s="221" t="s">
        <v>12</v>
      </c>
      <c r="D1249" s="56"/>
      <c r="E1249" s="56"/>
      <c r="F1249" s="436"/>
      <c r="G1249" s="436"/>
      <c r="H1249" s="436"/>
      <c r="I1249" s="245"/>
    </row>
    <row r="1250" spans="1:9" ht="15.75">
      <c r="A1250" s="573"/>
      <c r="B1250" s="572"/>
      <c r="C1250" s="221" t="s">
        <v>9</v>
      </c>
      <c r="D1250" s="56">
        <f>SUM(D1246:D1249)</f>
        <v>3116.8</v>
      </c>
      <c r="E1250" s="56">
        <f>SUM(E1246:E1249)</f>
        <v>3116.8</v>
      </c>
      <c r="F1250" s="436"/>
      <c r="G1250" s="436"/>
      <c r="H1250" s="436"/>
      <c r="I1250" s="245">
        <f>E1250/D1250</f>
        <v>1</v>
      </c>
    </row>
    <row r="1251" spans="1:9" ht="15.75">
      <c r="A1251" s="573">
        <v>2</v>
      </c>
      <c r="B1251" s="572" t="s">
        <v>372</v>
      </c>
      <c r="C1251" s="221" t="s">
        <v>6</v>
      </c>
      <c r="D1251" s="56">
        <v>149.5</v>
      </c>
      <c r="E1251" s="56">
        <v>149.4</v>
      </c>
      <c r="F1251" s="436" t="s">
        <v>373</v>
      </c>
      <c r="G1251" s="436" t="s">
        <v>374</v>
      </c>
      <c r="H1251" s="436" t="s">
        <v>335</v>
      </c>
      <c r="I1251" s="245">
        <f>E1251/D1251</f>
        <v>0.99933110367892986</v>
      </c>
    </row>
    <row r="1252" spans="1:9" ht="15.75">
      <c r="A1252" s="573"/>
      <c r="B1252" s="572"/>
      <c r="C1252" s="221" t="s">
        <v>7</v>
      </c>
      <c r="D1252" s="56">
        <v>766.8</v>
      </c>
      <c r="E1252" s="56">
        <v>766.5</v>
      </c>
      <c r="F1252" s="436"/>
      <c r="G1252" s="436"/>
      <c r="H1252" s="436"/>
      <c r="I1252" s="245">
        <f>E1252/D1252</f>
        <v>0.99960876369327079</v>
      </c>
    </row>
    <row r="1253" spans="1:9" ht="15.75">
      <c r="A1253" s="573"/>
      <c r="B1253" s="572"/>
      <c r="C1253" s="221" t="s">
        <v>8</v>
      </c>
      <c r="D1253" s="56">
        <v>2073.3000000000002</v>
      </c>
      <c r="E1253" s="56">
        <v>2072.5</v>
      </c>
      <c r="F1253" s="436"/>
      <c r="G1253" s="436"/>
      <c r="H1253" s="436"/>
      <c r="I1253" s="245">
        <f>E1253/D1253</f>
        <v>0.99961414170645824</v>
      </c>
    </row>
    <row r="1254" spans="1:9" ht="15.75">
      <c r="A1254" s="573"/>
      <c r="B1254" s="572"/>
      <c r="C1254" s="221" t="s">
        <v>12</v>
      </c>
      <c r="D1254" s="56"/>
      <c r="E1254" s="56"/>
      <c r="F1254" s="436"/>
      <c r="G1254" s="436"/>
      <c r="H1254" s="436"/>
      <c r="I1254" s="245"/>
    </row>
    <row r="1255" spans="1:9" ht="15.75">
      <c r="A1255" s="573"/>
      <c r="B1255" s="572"/>
      <c r="C1255" s="221" t="s">
        <v>9</v>
      </c>
      <c r="D1255" s="56">
        <f>SUM(D1251:D1254)</f>
        <v>2989.6000000000004</v>
      </c>
      <c r="E1255" s="56">
        <f>SUM(E1251:E1254)</f>
        <v>2988.4</v>
      </c>
      <c r="F1255" s="436"/>
      <c r="G1255" s="436"/>
      <c r="H1255" s="436"/>
      <c r="I1255" s="245">
        <f>E1255/D1255</f>
        <v>0.99959860850949955</v>
      </c>
    </row>
    <row r="1256" spans="1:9" ht="27" customHeight="1">
      <c r="A1256" s="573">
        <v>3</v>
      </c>
      <c r="B1256" s="572" t="s">
        <v>375</v>
      </c>
      <c r="C1256" s="221" t="s">
        <v>6</v>
      </c>
      <c r="D1256" s="56">
        <v>22.9</v>
      </c>
      <c r="E1256" s="56">
        <v>22.8</v>
      </c>
      <c r="F1256" s="436" t="s">
        <v>376</v>
      </c>
      <c r="G1256" s="436" t="s">
        <v>374</v>
      </c>
      <c r="H1256" s="436" t="s">
        <v>335</v>
      </c>
      <c r="I1256" s="245">
        <f>E1256/D1256</f>
        <v>0.99563318777292587</v>
      </c>
    </row>
    <row r="1257" spans="1:9" ht="13.5" customHeight="1">
      <c r="A1257" s="573"/>
      <c r="B1257" s="572"/>
      <c r="C1257" s="221" t="s">
        <v>7</v>
      </c>
      <c r="D1257" s="56">
        <v>435.3</v>
      </c>
      <c r="E1257" s="56">
        <v>433.8</v>
      </c>
      <c r="F1257" s="436"/>
      <c r="G1257" s="436"/>
      <c r="H1257" s="436"/>
      <c r="I1257" s="245">
        <f>E1257/D1257</f>
        <v>0.99655410062026184</v>
      </c>
    </row>
    <row r="1258" spans="1:9" ht="13.5" customHeight="1">
      <c r="A1258" s="573"/>
      <c r="B1258" s="572"/>
      <c r="C1258" s="221" t="s">
        <v>8</v>
      </c>
      <c r="D1258" s="56"/>
      <c r="E1258" s="56"/>
      <c r="F1258" s="436"/>
      <c r="G1258" s="436"/>
      <c r="H1258" s="436"/>
      <c r="I1258" s="245"/>
    </row>
    <row r="1259" spans="1:9" ht="13.5" customHeight="1">
      <c r="A1259" s="573"/>
      <c r="B1259" s="572"/>
      <c r="C1259" s="221" t="s">
        <v>12</v>
      </c>
      <c r="D1259" s="56">
        <v>0</v>
      </c>
      <c r="E1259" s="56"/>
      <c r="F1259" s="436"/>
      <c r="G1259" s="436"/>
      <c r="H1259" s="436"/>
      <c r="I1259" s="245"/>
    </row>
    <row r="1260" spans="1:9" ht="13.5" customHeight="1">
      <c r="A1260" s="573"/>
      <c r="B1260" s="572"/>
      <c r="C1260" s="221" t="s">
        <v>9</v>
      </c>
      <c r="D1260" s="56">
        <f>SUM(D1256:D1259)</f>
        <v>458.2</v>
      </c>
      <c r="E1260" s="56">
        <f>E1256+E1257+E1258+E1259</f>
        <v>456.6</v>
      </c>
      <c r="F1260" s="436"/>
      <c r="G1260" s="436"/>
      <c r="H1260" s="436"/>
      <c r="I1260" s="245">
        <f>E1260/D1260</f>
        <v>0.99650807507638595</v>
      </c>
    </row>
    <row r="1261" spans="1:9" ht="13.5" customHeight="1">
      <c r="A1261" s="573">
        <v>4</v>
      </c>
      <c r="B1261" s="572" t="s">
        <v>375</v>
      </c>
      <c r="C1261" s="221" t="s">
        <v>6</v>
      </c>
      <c r="D1261" s="56">
        <v>0</v>
      </c>
      <c r="E1261" s="56"/>
      <c r="F1261" s="436" t="s">
        <v>377</v>
      </c>
      <c r="G1261" s="436"/>
      <c r="H1261" s="436" t="s">
        <v>331</v>
      </c>
      <c r="I1261" s="245"/>
    </row>
    <row r="1262" spans="1:9" ht="13.5" customHeight="1">
      <c r="A1262" s="573"/>
      <c r="B1262" s="572"/>
      <c r="C1262" s="221" t="s">
        <v>7</v>
      </c>
      <c r="D1262" s="56"/>
      <c r="E1262" s="56"/>
      <c r="F1262" s="436"/>
      <c r="G1262" s="436"/>
      <c r="H1262" s="436"/>
      <c r="I1262" s="245"/>
    </row>
    <row r="1263" spans="1:9" ht="13.5" customHeight="1">
      <c r="A1263" s="573"/>
      <c r="B1263" s="572"/>
      <c r="C1263" s="221" t="s">
        <v>8</v>
      </c>
      <c r="D1263" s="56"/>
      <c r="E1263" s="56"/>
      <c r="F1263" s="436"/>
      <c r="G1263" s="436"/>
      <c r="H1263" s="436"/>
      <c r="I1263" s="245"/>
    </row>
    <row r="1264" spans="1:9" ht="13.5" customHeight="1">
      <c r="A1264" s="573"/>
      <c r="B1264" s="572"/>
      <c r="C1264" s="221" t="s">
        <v>12</v>
      </c>
      <c r="D1264" s="56"/>
      <c r="E1264" s="56"/>
      <c r="F1264" s="436"/>
      <c r="G1264" s="436"/>
      <c r="H1264" s="436"/>
      <c r="I1264" s="245"/>
    </row>
    <row r="1265" spans="1:9" ht="13.5" customHeight="1">
      <c r="A1265" s="573"/>
      <c r="B1265" s="572"/>
      <c r="C1265" s="221" t="s">
        <v>9</v>
      </c>
      <c r="D1265" s="56">
        <f>D1261+D1262+D1263+D1264</f>
        <v>0</v>
      </c>
      <c r="E1265" s="56"/>
      <c r="F1265" s="436"/>
      <c r="G1265" s="436"/>
      <c r="H1265" s="436"/>
      <c r="I1265" s="245"/>
    </row>
    <row r="1266" spans="1:9" ht="13.5" customHeight="1">
      <c r="A1266" s="573">
        <v>5</v>
      </c>
      <c r="B1266" s="572" t="s">
        <v>464</v>
      </c>
      <c r="C1266" s="221" t="s">
        <v>6</v>
      </c>
      <c r="D1266" s="56">
        <v>3900</v>
      </c>
      <c r="E1266" s="56">
        <v>3900</v>
      </c>
      <c r="F1266" s="436" t="s">
        <v>465</v>
      </c>
      <c r="G1266" s="436" t="s">
        <v>378</v>
      </c>
      <c r="H1266" s="436" t="s">
        <v>335</v>
      </c>
      <c r="I1266" s="245">
        <f t="shared" ref="I1266:I1275" si="62">E1266/D1266</f>
        <v>1</v>
      </c>
    </row>
    <row r="1267" spans="1:9" ht="13.5" customHeight="1">
      <c r="A1267" s="573"/>
      <c r="B1267" s="572"/>
      <c r="C1267" s="221" t="s">
        <v>7</v>
      </c>
      <c r="D1267" s="56">
        <v>2964</v>
      </c>
      <c r="E1267" s="56">
        <v>2964</v>
      </c>
      <c r="F1267" s="436"/>
      <c r="G1267" s="436"/>
      <c r="H1267" s="436"/>
      <c r="I1267" s="245">
        <f t="shared" si="62"/>
        <v>1</v>
      </c>
    </row>
    <row r="1268" spans="1:9" ht="13.5" customHeight="1">
      <c r="A1268" s="573"/>
      <c r="B1268" s="572"/>
      <c r="C1268" s="221" t="s">
        <v>8</v>
      </c>
      <c r="D1268" s="56">
        <v>71136</v>
      </c>
      <c r="E1268" s="56">
        <v>71136</v>
      </c>
      <c r="F1268" s="436"/>
      <c r="G1268" s="436"/>
      <c r="H1268" s="436"/>
      <c r="I1268" s="245">
        <f t="shared" si="62"/>
        <v>1</v>
      </c>
    </row>
    <row r="1269" spans="1:9" ht="13.5" customHeight="1">
      <c r="A1269" s="573"/>
      <c r="B1269" s="572"/>
      <c r="C1269" s="221" t="s">
        <v>12</v>
      </c>
      <c r="D1269" s="56"/>
      <c r="E1269" s="56"/>
      <c r="F1269" s="436"/>
      <c r="G1269" s="436"/>
      <c r="H1269" s="436"/>
      <c r="I1269" s="245"/>
    </row>
    <row r="1270" spans="1:9" ht="13.5" customHeight="1">
      <c r="A1270" s="573"/>
      <c r="B1270" s="572"/>
      <c r="C1270" s="221" t="s">
        <v>9</v>
      </c>
      <c r="D1270" s="56">
        <f>D1266+D1267+D1268+D1269</f>
        <v>78000</v>
      </c>
      <c r="E1270" s="56">
        <f>SUM(E1266:E1269)</f>
        <v>78000</v>
      </c>
      <c r="F1270" s="436"/>
      <c r="G1270" s="436"/>
      <c r="H1270" s="436"/>
      <c r="I1270" s="245">
        <f t="shared" si="62"/>
        <v>1</v>
      </c>
    </row>
    <row r="1271" spans="1:9" ht="13.5" customHeight="1">
      <c r="A1271" s="740" t="s">
        <v>1214</v>
      </c>
      <c r="B1271" s="740"/>
      <c r="C1271" s="57" t="s">
        <v>6</v>
      </c>
      <c r="D1271" s="58">
        <f>D1096+D1146+D1161+D1171+D1231+D1241</f>
        <v>13313.8</v>
      </c>
      <c r="E1271" s="58">
        <f>E1096+E1146+E1161+E1171+E1231+E1241</f>
        <v>13313</v>
      </c>
      <c r="F1271" s="779"/>
      <c r="G1271" s="779"/>
      <c r="H1271" s="779"/>
      <c r="I1271" s="60">
        <f t="shared" si="62"/>
        <v>0.9999399119710376</v>
      </c>
    </row>
    <row r="1272" spans="1:9" ht="13.5" customHeight="1">
      <c r="A1272" s="740"/>
      <c r="B1272" s="740"/>
      <c r="C1272" s="57" t="s">
        <v>7</v>
      </c>
      <c r="D1272" s="58">
        <f t="shared" ref="D1272:E1275" si="63">D1097+D1147+D1162+D1172+D1232+D1242</f>
        <v>6990.6</v>
      </c>
      <c r="E1272" s="58">
        <f t="shared" si="63"/>
        <v>6988.8</v>
      </c>
      <c r="F1272" s="521"/>
      <c r="G1272" s="521"/>
      <c r="H1272" s="521"/>
      <c r="I1272" s="60">
        <f t="shared" si="62"/>
        <v>0.99974251137241432</v>
      </c>
    </row>
    <row r="1273" spans="1:9" ht="13.5" customHeight="1">
      <c r="A1273" s="740"/>
      <c r="B1273" s="740"/>
      <c r="C1273" s="57" t="s">
        <v>8</v>
      </c>
      <c r="D1273" s="58">
        <f t="shared" si="63"/>
        <v>75370.8</v>
      </c>
      <c r="E1273" s="58">
        <f t="shared" si="63"/>
        <v>75370</v>
      </c>
      <c r="F1273" s="521"/>
      <c r="G1273" s="521"/>
      <c r="H1273" s="521"/>
      <c r="I1273" s="60">
        <f t="shared" si="62"/>
        <v>0.99998938580988916</v>
      </c>
    </row>
    <row r="1274" spans="1:9" ht="13.5" customHeight="1">
      <c r="A1274" s="740"/>
      <c r="B1274" s="740"/>
      <c r="C1274" s="57" t="s">
        <v>12</v>
      </c>
      <c r="D1274" s="58">
        <f t="shared" si="63"/>
        <v>100</v>
      </c>
      <c r="E1274" s="58">
        <f t="shared" si="63"/>
        <v>100</v>
      </c>
      <c r="F1274" s="521"/>
      <c r="G1274" s="521"/>
      <c r="H1274" s="521"/>
      <c r="I1274" s="60">
        <f t="shared" si="62"/>
        <v>1</v>
      </c>
    </row>
    <row r="1275" spans="1:9" ht="13.5" customHeight="1">
      <c r="A1275" s="740"/>
      <c r="B1275" s="740"/>
      <c r="C1275" s="57" t="s">
        <v>9</v>
      </c>
      <c r="D1275" s="58">
        <f t="shared" si="63"/>
        <v>95775.200000000012</v>
      </c>
      <c r="E1275" s="58">
        <f t="shared" si="63"/>
        <v>95771.8</v>
      </c>
      <c r="F1275" s="522"/>
      <c r="G1275" s="522"/>
      <c r="H1275" s="522"/>
      <c r="I1275" s="60">
        <f t="shared" si="62"/>
        <v>0.99996450020464578</v>
      </c>
    </row>
    <row r="1276" spans="1:9" ht="15.75">
      <c r="A1276" s="702" t="s">
        <v>379</v>
      </c>
      <c r="B1276" s="703"/>
      <c r="C1276" s="703"/>
      <c r="D1276" s="703"/>
      <c r="E1276" s="703"/>
      <c r="F1276" s="703"/>
      <c r="G1276" s="703"/>
      <c r="H1276" s="703"/>
      <c r="I1276" s="704"/>
    </row>
    <row r="1277" spans="1:9" ht="13.5" customHeight="1">
      <c r="A1277" s="442" t="s">
        <v>380</v>
      </c>
      <c r="B1277" s="442"/>
      <c r="C1277" s="221" t="s">
        <v>6</v>
      </c>
      <c r="D1277" s="56">
        <f>D1282+D1287</f>
        <v>76965.100000000006</v>
      </c>
      <c r="E1277" s="56">
        <f>E1282+E1287</f>
        <v>76965.100000000006</v>
      </c>
      <c r="F1277" s="779" t="s">
        <v>381</v>
      </c>
      <c r="G1277" s="779" t="s">
        <v>382</v>
      </c>
      <c r="H1277" s="779"/>
      <c r="I1277" s="60">
        <f>E1277/D1277</f>
        <v>1</v>
      </c>
    </row>
    <row r="1278" spans="1:9" ht="13.5" customHeight="1">
      <c r="A1278" s="442"/>
      <c r="B1278" s="442"/>
      <c r="C1278" s="221" t="s">
        <v>7</v>
      </c>
      <c r="D1278" s="56">
        <f t="shared" ref="D1278:E1281" si="64">D1283+D1288</f>
        <v>24743.200000000001</v>
      </c>
      <c r="E1278" s="56">
        <f t="shared" si="64"/>
        <v>24743.200000000001</v>
      </c>
      <c r="F1278" s="521"/>
      <c r="G1278" s="521"/>
      <c r="H1278" s="521"/>
      <c r="I1278" s="60">
        <f>E1278/D1278</f>
        <v>1</v>
      </c>
    </row>
    <row r="1279" spans="1:9" ht="13.5" customHeight="1">
      <c r="A1279" s="442"/>
      <c r="B1279" s="442"/>
      <c r="C1279" s="221" t="s">
        <v>8</v>
      </c>
      <c r="D1279" s="56">
        <f t="shared" si="64"/>
        <v>0</v>
      </c>
      <c r="E1279" s="56">
        <f t="shared" si="64"/>
        <v>0</v>
      </c>
      <c r="F1279" s="521"/>
      <c r="G1279" s="521"/>
      <c r="H1279" s="521"/>
      <c r="I1279" s="60"/>
    </row>
    <row r="1280" spans="1:9" ht="13.5" customHeight="1">
      <c r="A1280" s="442"/>
      <c r="B1280" s="442"/>
      <c r="C1280" s="221" t="s">
        <v>12</v>
      </c>
      <c r="D1280" s="56">
        <f t="shared" si="64"/>
        <v>0</v>
      </c>
      <c r="E1280" s="56">
        <f t="shared" si="64"/>
        <v>0</v>
      </c>
      <c r="F1280" s="521"/>
      <c r="G1280" s="521"/>
      <c r="H1280" s="521"/>
      <c r="I1280" s="60"/>
    </row>
    <row r="1281" spans="1:9" ht="13.5" customHeight="1">
      <c r="A1281" s="442"/>
      <c r="B1281" s="442"/>
      <c r="C1281" s="221" t="s">
        <v>9</v>
      </c>
      <c r="D1281" s="56">
        <f t="shared" si="64"/>
        <v>101708.3</v>
      </c>
      <c r="E1281" s="56">
        <f t="shared" si="64"/>
        <v>101708.3</v>
      </c>
      <c r="F1281" s="522"/>
      <c r="G1281" s="522"/>
      <c r="H1281" s="522"/>
      <c r="I1281" s="60">
        <f>E1281/D1281</f>
        <v>1</v>
      </c>
    </row>
    <row r="1282" spans="1:9" ht="18.75" customHeight="1">
      <c r="A1282" s="573">
        <v>1</v>
      </c>
      <c r="B1282" s="436" t="s">
        <v>383</v>
      </c>
      <c r="C1282" s="221" t="s">
        <v>6</v>
      </c>
      <c r="D1282" s="56">
        <v>76954.5</v>
      </c>
      <c r="E1282" s="56">
        <v>76954.5</v>
      </c>
      <c r="F1282" s="436" t="s">
        <v>384</v>
      </c>
      <c r="G1282" s="436" t="s">
        <v>385</v>
      </c>
      <c r="H1282" s="436" t="s">
        <v>335</v>
      </c>
      <c r="I1282" s="60">
        <f>E1282/D1282</f>
        <v>1</v>
      </c>
    </row>
    <row r="1283" spans="1:9" ht="18.75" customHeight="1">
      <c r="A1283" s="573"/>
      <c r="B1283" s="436"/>
      <c r="C1283" s="221" t="s">
        <v>7</v>
      </c>
      <c r="D1283" s="56">
        <v>24543.200000000001</v>
      </c>
      <c r="E1283" s="56">
        <v>24543.200000000001</v>
      </c>
      <c r="F1283" s="436"/>
      <c r="G1283" s="436"/>
      <c r="H1283" s="436"/>
      <c r="I1283" s="60">
        <f>E1283/D1283</f>
        <v>1</v>
      </c>
    </row>
    <row r="1284" spans="1:9" ht="18.75" customHeight="1">
      <c r="A1284" s="573"/>
      <c r="B1284" s="436"/>
      <c r="C1284" s="221" t="s">
        <v>8</v>
      </c>
      <c r="D1284" s="56">
        <v>0</v>
      </c>
      <c r="E1284" s="56">
        <v>0</v>
      </c>
      <c r="F1284" s="436"/>
      <c r="G1284" s="436"/>
      <c r="H1284" s="436"/>
      <c r="I1284" s="60"/>
    </row>
    <row r="1285" spans="1:9" ht="18.75" customHeight="1">
      <c r="A1285" s="573"/>
      <c r="B1285" s="436"/>
      <c r="C1285" s="221" t="s">
        <v>12</v>
      </c>
      <c r="D1285" s="56">
        <v>0</v>
      </c>
      <c r="E1285" s="56">
        <v>0</v>
      </c>
      <c r="F1285" s="436"/>
      <c r="G1285" s="436"/>
      <c r="H1285" s="436"/>
      <c r="I1285" s="60"/>
    </row>
    <row r="1286" spans="1:9" ht="18.75" customHeight="1">
      <c r="A1286" s="573"/>
      <c r="B1286" s="436"/>
      <c r="C1286" s="221" t="s">
        <v>9</v>
      </c>
      <c r="D1286" s="56">
        <f>SUM(D1282:D1285)</f>
        <v>101497.7</v>
      </c>
      <c r="E1286" s="56">
        <f>SUM(E1282:E1285)</f>
        <v>101497.7</v>
      </c>
      <c r="F1286" s="436"/>
      <c r="G1286" s="436"/>
      <c r="H1286" s="436"/>
      <c r="I1286" s="60">
        <f>E1286/D1286</f>
        <v>1</v>
      </c>
    </row>
    <row r="1287" spans="1:9" ht="15.75" customHeight="1">
      <c r="A1287" s="573">
        <v>2</v>
      </c>
      <c r="B1287" s="436" t="s">
        <v>621</v>
      </c>
      <c r="C1287" s="221" t="s">
        <v>6</v>
      </c>
      <c r="D1287" s="56">
        <v>10.6</v>
      </c>
      <c r="E1287" s="56">
        <v>10.6</v>
      </c>
      <c r="F1287" s="436" t="s">
        <v>386</v>
      </c>
      <c r="G1287" s="436" t="s">
        <v>374</v>
      </c>
      <c r="H1287" s="436" t="s">
        <v>335</v>
      </c>
      <c r="I1287" s="60">
        <f>E1287/D1287</f>
        <v>1</v>
      </c>
    </row>
    <row r="1288" spans="1:9" ht="15.75" customHeight="1">
      <c r="A1288" s="573"/>
      <c r="B1288" s="436"/>
      <c r="C1288" s="221" t="s">
        <v>7</v>
      </c>
      <c r="D1288" s="56">
        <v>200</v>
      </c>
      <c r="E1288" s="56">
        <v>200</v>
      </c>
      <c r="F1288" s="436"/>
      <c r="G1288" s="436"/>
      <c r="H1288" s="436"/>
      <c r="I1288" s="60">
        <f>E1288/D1288</f>
        <v>1</v>
      </c>
    </row>
    <row r="1289" spans="1:9" ht="15.75" customHeight="1">
      <c r="A1289" s="573"/>
      <c r="B1289" s="436"/>
      <c r="C1289" s="221" t="s">
        <v>8</v>
      </c>
      <c r="D1289" s="56"/>
      <c r="E1289" s="56"/>
      <c r="F1289" s="436"/>
      <c r="G1289" s="436"/>
      <c r="H1289" s="436"/>
      <c r="I1289" s="60"/>
    </row>
    <row r="1290" spans="1:9" ht="15.75" customHeight="1">
      <c r="A1290" s="573"/>
      <c r="B1290" s="436"/>
      <c r="C1290" s="221" t="s">
        <v>12</v>
      </c>
      <c r="D1290" s="56"/>
      <c r="E1290" s="56"/>
      <c r="F1290" s="436"/>
      <c r="G1290" s="436"/>
      <c r="H1290" s="436"/>
      <c r="I1290" s="60"/>
    </row>
    <row r="1291" spans="1:9" ht="15.75" customHeight="1">
      <c r="A1291" s="573"/>
      <c r="B1291" s="436"/>
      <c r="C1291" s="221" t="s">
        <v>9</v>
      </c>
      <c r="D1291" s="56">
        <f>SUM(D1287:D1290)</f>
        <v>210.6</v>
      </c>
      <c r="E1291" s="56">
        <f>SUM(E1287:E1290)</f>
        <v>210.6</v>
      </c>
      <c r="F1291" s="436"/>
      <c r="G1291" s="436"/>
      <c r="H1291" s="436"/>
      <c r="I1291" s="60">
        <f t="shared" ref="I1291:I1298" si="65">E1291/D1291</f>
        <v>1</v>
      </c>
    </row>
    <row r="1292" spans="1:9" ht="13.5" customHeight="1">
      <c r="A1292" s="442" t="s">
        <v>387</v>
      </c>
      <c r="B1292" s="442"/>
      <c r="C1292" s="221" t="s">
        <v>6</v>
      </c>
      <c r="D1292" s="56">
        <f>D1297+D1302+D1307+D1312+D1317+D1322+D1327+D1332+D1337+D1342+D1347+D1352+D1357+D1362+D1367+D1372</f>
        <v>94604.60000000002</v>
      </c>
      <c r="E1292" s="56">
        <f>E1297+E1302+E1307+E1312+E1317+E1322+E1327+E1332+E1337+E1342+E1347+E1352+E1357+E1362+E1367+E1372</f>
        <v>94604.60000000002</v>
      </c>
      <c r="F1292" s="779" t="s">
        <v>622</v>
      </c>
      <c r="G1292" s="779" t="s">
        <v>623</v>
      </c>
      <c r="H1292" s="779"/>
      <c r="I1292" s="60">
        <f t="shared" si="65"/>
        <v>1</v>
      </c>
    </row>
    <row r="1293" spans="1:9" ht="13.5" customHeight="1">
      <c r="A1293" s="442"/>
      <c r="B1293" s="442"/>
      <c r="C1293" s="221" t="s">
        <v>7</v>
      </c>
      <c r="D1293" s="56">
        <f t="shared" ref="D1293:E1296" si="66">D1298+D1303+D1308+D1313+D1318+D1323+D1328+D1333+D1338+D1343+D1348+D1353+D1358+D1363+D1368+D1373</f>
        <v>52692.23</v>
      </c>
      <c r="E1293" s="56">
        <f t="shared" si="66"/>
        <v>52692.23</v>
      </c>
      <c r="F1293" s="521"/>
      <c r="G1293" s="521"/>
      <c r="H1293" s="521"/>
      <c r="I1293" s="60">
        <f t="shared" si="65"/>
        <v>1</v>
      </c>
    </row>
    <row r="1294" spans="1:9" ht="13.5" customHeight="1">
      <c r="A1294" s="442"/>
      <c r="B1294" s="442"/>
      <c r="C1294" s="221" t="s">
        <v>8</v>
      </c>
      <c r="D1294" s="56">
        <f t="shared" si="66"/>
        <v>5137.8</v>
      </c>
      <c r="E1294" s="56">
        <f t="shared" si="66"/>
        <v>5137.8</v>
      </c>
      <c r="F1294" s="521"/>
      <c r="G1294" s="521"/>
      <c r="H1294" s="521"/>
      <c r="I1294" s="60">
        <f t="shared" si="65"/>
        <v>1</v>
      </c>
    </row>
    <row r="1295" spans="1:9" ht="13.5" customHeight="1">
      <c r="A1295" s="442"/>
      <c r="B1295" s="442"/>
      <c r="C1295" s="221" t="s">
        <v>12</v>
      </c>
      <c r="D1295" s="56">
        <f t="shared" si="66"/>
        <v>400</v>
      </c>
      <c r="E1295" s="56">
        <f t="shared" si="66"/>
        <v>400</v>
      </c>
      <c r="F1295" s="521"/>
      <c r="G1295" s="521"/>
      <c r="H1295" s="521"/>
      <c r="I1295" s="60">
        <f t="shared" si="65"/>
        <v>1</v>
      </c>
    </row>
    <row r="1296" spans="1:9" ht="13.5" customHeight="1">
      <c r="A1296" s="442"/>
      <c r="B1296" s="442"/>
      <c r="C1296" s="221" t="s">
        <v>9</v>
      </c>
      <c r="D1296" s="56">
        <f t="shared" si="66"/>
        <v>152834.63</v>
      </c>
      <c r="E1296" s="56">
        <f t="shared" si="66"/>
        <v>152834.63</v>
      </c>
      <c r="F1296" s="522"/>
      <c r="G1296" s="522"/>
      <c r="H1296" s="522"/>
      <c r="I1296" s="60">
        <f t="shared" si="65"/>
        <v>1</v>
      </c>
    </row>
    <row r="1297" spans="1:9" ht="15.75" customHeight="1">
      <c r="A1297" s="573">
        <v>1</v>
      </c>
      <c r="B1297" s="436" t="s">
        <v>388</v>
      </c>
      <c r="C1297" s="221" t="s">
        <v>6</v>
      </c>
      <c r="D1297" s="56">
        <v>93983.1</v>
      </c>
      <c r="E1297" s="56">
        <v>93983.1</v>
      </c>
      <c r="F1297" s="436" t="s">
        <v>389</v>
      </c>
      <c r="G1297" s="436" t="s">
        <v>390</v>
      </c>
      <c r="H1297" s="436" t="s">
        <v>335</v>
      </c>
      <c r="I1297" s="60">
        <f t="shared" si="65"/>
        <v>1</v>
      </c>
    </row>
    <row r="1298" spans="1:9" ht="15.75" customHeight="1">
      <c r="A1298" s="573"/>
      <c r="B1298" s="436"/>
      <c r="C1298" s="221" t="s">
        <v>7</v>
      </c>
      <c r="D1298" s="56">
        <v>47894.5</v>
      </c>
      <c r="E1298" s="56">
        <v>47894.5</v>
      </c>
      <c r="F1298" s="436"/>
      <c r="G1298" s="436"/>
      <c r="H1298" s="436"/>
      <c r="I1298" s="60">
        <f t="shared" si="65"/>
        <v>1</v>
      </c>
    </row>
    <row r="1299" spans="1:9" ht="15.75" customHeight="1">
      <c r="A1299" s="573"/>
      <c r="B1299" s="436"/>
      <c r="C1299" s="221" t="s">
        <v>8</v>
      </c>
      <c r="D1299" s="56"/>
      <c r="E1299" s="56"/>
      <c r="F1299" s="436"/>
      <c r="G1299" s="436"/>
      <c r="H1299" s="436"/>
      <c r="I1299" s="60"/>
    </row>
    <row r="1300" spans="1:9" ht="15.75" customHeight="1">
      <c r="A1300" s="573"/>
      <c r="B1300" s="436"/>
      <c r="C1300" s="221" t="s">
        <v>12</v>
      </c>
      <c r="D1300" s="56"/>
      <c r="E1300" s="56"/>
      <c r="F1300" s="436"/>
      <c r="G1300" s="436"/>
      <c r="H1300" s="436"/>
      <c r="I1300" s="60"/>
    </row>
    <row r="1301" spans="1:9" ht="15.75" customHeight="1">
      <c r="A1301" s="573"/>
      <c r="B1301" s="436"/>
      <c r="C1301" s="221" t="s">
        <v>9</v>
      </c>
      <c r="D1301" s="56">
        <f>SUM(D1297:D1300)</f>
        <v>141877.6</v>
      </c>
      <c r="E1301" s="56">
        <f>SUM(E1297:E1300)</f>
        <v>141877.6</v>
      </c>
      <c r="F1301" s="436"/>
      <c r="G1301" s="436"/>
      <c r="H1301" s="436"/>
      <c r="I1301" s="60">
        <f>E1301/D1301</f>
        <v>1</v>
      </c>
    </row>
    <row r="1302" spans="1:9" ht="13.5" customHeight="1">
      <c r="A1302" s="573">
        <v>2</v>
      </c>
      <c r="B1302" s="436" t="s">
        <v>391</v>
      </c>
      <c r="C1302" s="221" t="s">
        <v>6</v>
      </c>
      <c r="D1302" s="56"/>
      <c r="E1302" s="56"/>
      <c r="F1302" s="436"/>
      <c r="G1302" s="436"/>
      <c r="H1302" s="436" t="s">
        <v>331</v>
      </c>
      <c r="I1302" s="66"/>
    </row>
    <row r="1303" spans="1:9" ht="13.5" customHeight="1">
      <c r="A1303" s="573"/>
      <c r="B1303" s="436"/>
      <c r="C1303" s="221" t="s">
        <v>7</v>
      </c>
      <c r="D1303" s="56"/>
      <c r="E1303" s="56"/>
      <c r="F1303" s="436"/>
      <c r="G1303" s="436"/>
      <c r="H1303" s="436"/>
      <c r="I1303" s="66"/>
    </row>
    <row r="1304" spans="1:9" ht="13.5" customHeight="1">
      <c r="A1304" s="573"/>
      <c r="B1304" s="436"/>
      <c r="C1304" s="221" t="s">
        <v>8</v>
      </c>
      <c r="D1304" s="56"/>
      <c r="E1304" s="56"/>
      <c r="F1304" s="436"/>
      <c r="G1304" s="436"/>
      <c r="H1304" s="436"/>
      <c r="I1304" s="66"/>
    </row>
    <row r="1305" spans="1:9" ht="13.5" customHeight="1">
      <c r="A1305" s="573"/>
      <c r="B1305" s="436"/>
      <c r="C1305" s="221" t="s">
        <v>12</v>
      </c>
      <c r="D1305" s="56"/>
      <c r="E1305" s="56"/>
      <c r="F1305" s="436"/>
      <c r="G1305" s="436"/>
      <c r="H1305" s="436"/>
      <c r="I1305" s="66"/>
    </row>
    <row r="1306" spans="1:9" ht="13.5" customHeight="1">
      <c r="A1306" s="573"/>
      <c r="B1306" s="436"/>
      <c r="C1306" s="221" t="s">
        <v>9</v>
      </c>
      <c r="D1306" s="56">
        <f>D1302+D1303+D1304+D1305</f>
        <v>0</v>
      </c>
      <c r="E1306" s="56">
        <f>E1302+E1303+E1304+E1305</f>
        <v>0</v>
      </c>
      <c r="F1306" s="436"/>
      <c r="G1306" s="436"/>
      <c r="H1306" s="436"/>
      <c r="I1306" s="66"/>
    </row>
    <row r="1307" spans="1:9" ht="13.5" customHeight="1">
      <c r="A1307" s="573">
        <v>3</v>
      </c>
      <c r="B1307" s="436" t="s">
        <v>392</v>
      </c>
      <c r="C1307" s="221" t="s">
        <v>6</v>
      </c>
      <c r="D1307" s="56">
        <v>370.4</v>
      </c>
      <c r="E1307" s="56">
        <v>370.4</v>
      </c>
      <c r="F1307" s="436" t="s">
        <v>393</v>
      </c>
      <c r="G1307" s="436" t="s">
        <v>394</v>
      </c>
      <c r="H1307" s="436" t="s">
        <v>335</v>
      </c>
      <c r="I1307" s="60">
        <f>E1307/D1307</f>
        <v>1</v>
      </c>
    </row>
    <row r="1308" spans="1:9" ht="13.5" customHeight="1">
      <c r="A1308" s="573"/>
      <c r="B1308" s="436"/>
      <c r="C1308" s="221" t="s">
        <v>7</v>
      </c>
      <c r="D1308" s="56">
        <v>1900.3</v>
      </c>
      <c r="E1308" s="56">
        <v>1900.3</v>
      </c>
      <c r="F1308" s="436"/>
      <c r="G1308" s="436"/>
      <c r="H1308" s="436"/>
      <c r="I1308" s="60">
        <f>E1308/D1308</f>
        <v>1</v>
      </c>
    </row>
    <row r="1309" spans="1:9" ht="13.5" customHeight="1">
      <c r="A1309" s="573"/>
      <c r="B1309" s="436"/>
      <c r="C1309" s="221" t="s">
        <v>8</v>
      </c>
      <c r="D1309" s="56">
        <v>5137.8</v>
      </c>
      <c r="E1309" s="56">
        <v>5137.8</v>
      </c>
      <c r="F1309" s="436"/>
      <c r="G1309" s="436"/>
      <c r="H1309" s="436"/>
      <c r="I1309" s="60">
        <f>E1309/D1309</f>
        <v>1</v>
      </c>
    </row>
    <row r="1310" spans="1:9" ht="13.5" customHeight="1">
      <c r="A1310" s="573"/>
      <c r="B1310" s="436"/>
      <c r="C1310" s="221" t="s">
        <v>12</v>
      </c>
      <c r="D1310" s="56"/>
      <c r="E1310" s="56"/>
      <c r="F1310" s="436"/>
      <c r="G1310" s="436"/>
      <c r="H1310" s="436"/>
      <c r="I1310" s="60"/>
    </row>
    <row r="1311" spans="1:9" ht="13.5" customHeight="1">
      <c r="A1311" s="573"/>
      <c r="B1311" s="436"/>
      <c r="C1311" s="221" t="s">
        <v>9</v>
      </c>
      <c r="D1311" s="56">
        <f>SUM(D1307:D1310)</f>
        <v>7408.5</v>
      </c>
      <c r="E1311" s="56">
        <f>SUM(E1307:E1310)</f>
        <v>7408.5</v>
      </c>
      <c r="F1311" s="436"/>
      <c r="G1311" s="436"/>
      <c r="H1311" s="436"/>
      <c r="I1311" s="60">
        <f>E1311/D1311</f>
        <v>1</v>
      </c>
    </row>
    <row r="1312" spans="1:9" ht="16.5" customHeight="1">
      <c r="A1312" s="573">
        <v>4</v>
      </c>
      <c r="B1312" s="436" t="s">
        <v>395</v>
      </c>
      <c r="C1312" s="221" t="s">
        <v>6</v>
      </c>
      <c r="D1312" s="56"/>
      <c r="E1312" s="56"/>
      <c r="F1312" s="436" t="s">
        <v>396</v>
      </c>
      <c r="G1312" s="436" t="s">
        <v>397</v>
      </c>
      <c r="H1312" s="436" t="s">
        <v>331</v>
      </c>
      <c r="I1312" s="66"/>
    </row>
    <row r="1313" spans="1:9" ht="16.5" customHeight="1">
      <c r="A1313" s="573"/>
      <c r="B1313" s="436"/>
      <c r="C1313" s="221" t="s">
        <v>7</v>
      </c>
      <c r="D1313" s="56"/>
      <c r="E1313" s="56"/>
      <c r="F1313" s="436"/>
      <c r="G1313" s="436"/>
      <c r="H1313" s="436"/>
      <c r="I1313" s="66"/>
    </row>
    <row r="1314" spans="1:9" ht="16.5" customHeight="1">
      <c r="A1314" s="573"/>
      <c r="B1314" s="436"/>
      <c r="C1314" s="221" t="s">
        <v>8</v>
      </c>
      <c r="D1314" s="56"/>
      <c r="E1314" s="56"/>
      <c r="F1314" s="436"/>
      <c r="G1314" s="436"/>
      <c r="H1314" s="436"/>
      <c r="I1314" s="66"/>
    </row>
    <row r="1315" spans="1:9" ht="16.5" customHeight="1">
      <c r="A1315" s="573"/>
      <c r="B1315" s="436"/>
      <c r="C1315" s="221" t="s">
        <v>12</v>
      </c>
      <c r="D1315" s="56"/>
      <c r="E1315" s="56"/>
      <c r="F1315" s="436"/>
      <c r="G1315" s="436"/>
      <c r="H1315" s="436"/>
      <c r="I1315" s="66"/>
    </row>
    <row r="1316" spans="1:9" ht="16.5" customHeight="1">
      <c r="A1316" s="573"/>
      <c r="B1316" s="436"/>
      <c r="C1316" s="221" t="s">
        <v>9</v>
      </c>
      <c r="D1316" s="56">
        <f>D1312+D1313+D1314+D1315</f>
        <v>0</v>
      </c>
      <c r="E1316" s="56">
        <f>E1312+E1313+E1314+E1315</f>
        <v>0</v>
      </c>
      <c r="F1316" s="436"/>
      <c r="G1316" s="436"/>
      <c r="H1316" s="436"/>
      <c r="I1316" s="66"/>
    </row>
    <row r="1317" spans="1:9" ht="13.5" customHeight="1">
      <c r="A1317" s="573">
        <v>5</v>
      </c>
      <c r="B1317" s="436" t="s">
        <v>625</v>
      </c>
      <c r="C1317" s="221" t="s">
        <v>6</v>
      </c>
      <c r="D1317" s="56"/>
      <c r="E1317" s="56"/>
      <c r="F1317" s="436"/>
      <c r="G1317" s="436" t="s">
        <v>398</v>
      </c>
      <c r="H1317" s="436" t="s">
        <v>331</v>
      </c>
      <c r="I1317" s="66"/>
    </row>
    <row r="1318" spans="1:9" ht="13.5" customHeight="1">
      <c r="A1318" s="573"/>
      <c r="B1318" s="436"/>
      <c r="C1318" s="221" t="s">
        <v>7</v>
      </c>
      <c r="D1318" s="56"/>
      <c r="E1318" s="56"/>
      <c r="F1318" s="436"/>
      <c r="G1318" s="436"/>
      <c r="H1318" s="436"/>
      <c r="I1318" s="66"/>
    </row>
    <row r="1319" spans="1:9" ht="13.5" customHeight="1">
      <c r="A1319" s="573"/>
      <c r="B1319" s="436"/>
      <c r="C1319" s="221" t="s">
        <v>8</v>
      </c>
      <c r="D1319" s="56"/>
      <c r="E1319" s="56"/>
      <c r="F1319" s="436"/>
      <c r="G1319" s="436"/>
      <c r="H1319" s="436"/>
      <c r="I1319" s="66"/>
    </row>
    <row r="1320" spans="1:9" ht="13.5" customHeight="1">
      <c r="A1320" s="573"/>
      <c r="B1320" s="436"/>
      <c r="C1320" s="221" t="s">
        <v>12</v>
      </c>
      <c r="D1320" s="56"/>
      <c r="E1320" s="56"/>
      <c r="F1320" s="436"/>
      <c r="G1320" s="436"/>
      <c r="H1320" s="436"/>
      <c r="I1320" s="66"/>
    </row>
    <row r="1321" spans="1:9" ht="13.5" customHeight="1">
      <c r="A1321" s="573"/>
      <c r="B1321" s="436"/>
      <c r="C1321" s="221" t="s">
        <v>9</v>
      </c>
      <c r="D1321" s="56">
        <f>D1317+D1318+D1319+D1320</f>
        <v>0</v>
      </c>
      <c r="E1321" s="56">
        <f>E1317+E1318+E1319+E1320</f>
        <v>0</v>
      </c>
      <c r="F1321" s="436"/>
      <c r="G1321" s="436"/>
      <c r="H1321" s="436"/>
      <c r="I1321" s="66"/>
    </row>
    <row r="1322" spans="1:9" ht="13.5" customHeight="1">
      <c r="A1322" s="573">
        <v>6</v>
      </c>
      <c r="B1322" s="436" t="s">
        <v>2233</v>
      </c>
      <c r="C1322" s="221" t="s">
        <v>6</v>
      </c>
      <c r="D1322" s="56"/>
      <c r="E1322" s="56"/>
      <c r="F1322" s="436"/>
      <c r="G1322" s="436" t="s">
        <v>398</v>
      </c>
      <c r="H1322" s="436" t="s">
        <v>331</v>
      </c>
      <c r="I1322" s="66"/>
    </row>
    <row r="1323" spans="1:9" ht="13.5" customHeight="1">
      <c r="A1323" s="573"/>
      <c r="B1323" s="436"/>
      <c r="C1323" s="221" t="s">
        <v>7</v>
      </c>
      <c r="D1323" s="56"/>
      <c r="E1323" s="56"/>
      <c r="F1323" s="436"/>
      <c r="G1323" s="436"/>
      <c r="H1323" s="436"/>
      <c r="I1323" s="66"/>
    </row>
    <row r="1324" spans="1:9" ht="13.5" customHeight="1">
      <c r="A1324" s="573"/>
      <c r="B1324" s="436"/>
      <c r="C1324" s="221" t="s">
        <v>8</v>
      </c>
      <c r="D1324" s="56"/>
      <c r="E1324" s="56"/>
      <c r="F1324" s="436"/>
      <c r="G1324" s="436"/>
      <c r="H1324" s="436"/>
      <c r="I1324" s="66"/>
    </row>
    <row r="1325" spans="1:9" ht="13.5" customHeight="1">
      <c r="A1325" s="573"/>
      <c r="B1325" s="436"/>
      <c r="C1325" s="221" t="s">
        <v>12</v>
      </c>
      <c r="D1325" s="56"/>
      <c r="E1325" s="56"/>
      <c r="F1325" s="436"/>
      <c r="G1325" s="436"/>
      <c r="H1325" s="436"/>
      <c r="I1325" s="66"/>
    </row>
    <row r="1326" spans="1:9" ht="13.5" customHeight="1">
      <c r="A1326" s="573"/>
      <c r="B1326" s="436"/>
      <c r="C1326" s="221" t="s">
        <v>9</v>
      </c>
      <c r="D1326" s="56">
        <f>D1322+D1323+D1324+D1325</f>
        <v>0</v>
      </c>
      <c r="E1326" s="56">
        <f>E1322+E1323+E1324+E1325</f>
        <v>0</v>
      </c>
      <c r="F1326" s="436"/>
      <c r="G1326" s="436"/>
      <c r="H1326" s="436"/>
      <c r="I1326" s="66"/>
    </row>
    <row r="1327" spans="1:9" ht="13.5" customHeight="1">
      <c r="A1327" s="573">
        <v>7</v>
      </c>
      <c r="B1327" s="436" t="s">
        <v>2234</v>
      </c>
      <c r="C1327" s="221" t="s">
        <v>6</v>
      </c>
      <c r="D1327" s="56">
        <v>29</v>
      </c>
      <c r="E1327" s="56">
        <v>29</v>
      </c>
      <c r="F1327" s="436" t="s">
        <v>399</v>
      </c>
      <c r="G1327" s="436" t="s">
        <v>374</v>
      </c>
      <c r="H1327" s="436" t="s">
        <v>335</v>
      </c>
      <c r="I1327" s="66">
        <f>E1327/D1327</f>
        <v>1</v>
      </c>
    </row>
    <row r="1328" spans="1:9" ht="13.5" customHeight="1">
      <c r="A1328" s="573"/>
      <c r="B1328" s="436"/>
      <c r="C1328" s="221" t="s">
        <v>7</v>
      </c>
      <c r="D1328" s="56">
        <v>550</v>
      </c>
      <c r="E1328" s="56">
        <v>550</v>
      </c>
      <c r="F1328" s="436"/>
      <c r="G1328" s="436"/>
      <c r="H1328" s="436"/>
      <c r="I1328" s="66">
        <f>E1328/D1328</f>
        <v>1</v>
      </c>
    </row>
    <row r="1329" spans="1:9" ht="13.5" customHeight="1">
      <c r="A1329" s="573"/>
      <c r="B1329" s="436"/>
      <c r="C1329" s="221" t="s">
        <v>8</v>
      </c>
      <c r="D1329" s="56"/>
      <c r="E1329" s="56"/>
      <c r="F1329" s="436"/>
      <c r="G1329" s="436"/>
      <c r="H1329" s="436"/>
      <c r="I1329" s="66"/>
    </row>
    <row r="1330" spans="1:9" ht="13.5" customHeight="1">
      <c r="A1330" s="573"/>
      <c r="B1330" s="436"/>
      <c r="C1330" s="221" t="s">
        <v>12</v>
      </c>
      <c r="D1330" s="56"/>
      <c r="E1330" s="56"/>
      <c r="F1330" s="436"/>
      <c r="G1330" s="436"/>
      <c r="H1330" s="436"/>
      <c r="I1330" s="66"/>
    </row>
    <row r="1331" spans="1:9" ht="13.5" customHeight="1">
      <c r="A1331" s="573"/>
      <c r="B1331" s="436"/>
      <c r="C1331" s="221" t="s">
        <v>9</v>
      </c>
      <c r="D1331" s="56">
        <f>SUM(D1327:D1330)</f>
        <v>579</v>
      </c>
      <c r="E1331" s="56">
        <f>SUM(E1327:E1330)</f>
        <v>579</v>
      </c>
      <c r="F1331" s="436"/>
      <c r="G1331" s="436"/>
      <c r="H1331" s="436"/>
      <c r="I1331" s="66">
        <f>E1331/D1331</f>
        <v>1</v>
      </c>
    </row>
    <row r="1332" spans="1:9" ht="13.5" customHeight="1">
      <c r="A1332" s="573">
        <v>8</v>
      </c>
      <c r="B1332" s="436" t="s">
        <v>400</v>
      </c>
      <c r="C1332" s="221" t="s">
        <v>6</v>
      </c>
      <c r="D1332" s="56">
        <v>10.6</v>
      </c>
      <c r="E1332" s="56">
        <v>10.6</v>
      </c>
      <c r="F1332" s="436" t="s">
        <v>401</v>
      </c>
      <c r="G1332" s="436" t="s">
        <v>402</v>
      </c>
      <c r="H1332" s="436" t="s">
        <v>335</v>
      </c>
      <c r="I1332" s="60">
        <f>E1332/D1332</f>
        <v>1</v>
      </c>
    </row>
    <row r="1333" spans="1:9" ht="13.5" customHeight="1">
      <c r="A1333" s="573"/>
      <c r="B1333" s="436"/>
      <c r="C1333" s="221" t="s">
        <v>7</v>
      </c>
      <c r="D1333" s="56">
        <v>200</v>
      </c>
      <c r="E1333" s="56">
        <v>200</v>
      </c>
      <c r="F1333" s="436"/>
      <c r="G1333" s="436"/>
      <c r="H1333" s="436"/>
      <c r="I1333" s="60">
        <f>E1333/D1333</f>
        <v>1</v>
      </c>
    </row>
    <row r="1334" spans="1:9" ht="13.5" customHeight="1">
      <c r="A1334" s="573"/>
      <c r="B1334" s="436"/>
      <c r="C1334" s="221" t="s">
        <v>8</v>
      </c>
      <c r="D1334" s="56"/>
      <c r="E1334" s="56"/>
      <c r="F1334" s="436"/>
      <c r="G1334" s="436"/>
      <c r="H1334" s="436"/>
      <c r="I1334" s="60"/>
    </row>
    <row r="1335" spans="1:9" ht="13.5" customHeight="1">
      <c r="A1335" s="573"/>
      <c r="B1335" s="436"/>
      <c r="C1335" s="221" t="s">
        <v>12</v>
      </c>
      <c r="D1335" s="56"/>
      <c r="E1335" s="56"/>
      <c r="F1335" s="436"/>
      <c r="G1335" s="436"/>
      <c r="H1335" s="436"/>
      <c r="I1335" s="60"/>
    </row>
    <row r="1336" spans="1:9" ht="13.5" customHeight="1">
      <c r="A1336" s="573"/>
      <c r="B1336" s="436"/>
      <c r="C1336" s="221" t="s">
        <v>9</v>
      </c>
      <c r="D1336" s="56">
        <f>SUM(D1332:D1335)</f>
        <v>210.6</v>
      </c>
      <c r="E1336" s="56">
        <f>SUM(E1332:E1335)</f>
        <v>210.6</v>
      </c>
      <c r="F1336" s="436"/>
      <c r="G1336" s="436"/>
      <c r="H1336" s="436"/>
      <c r="I1336" s="60">
        <f>E1336/D1336</f>
        <v>1</v>
      </c>
    </row>
    <row r="1337" spans="1:9" ht="13.5" customHeight="1">
      <c r="A1337" s="573">
        <v>9</v>
      </c>
      <c r="B1337" s="436" t="s">
        <v>403</v>
      </c>
      <c r="C1337" s="221" t="s">
        <v>6</v>
      </c>
      <c r="D1337" s="56">
        <v>23.8</v>
      </c>
      <c r="E1337" s="56">
        <v>23.8</v>
      </c>
      <c r="F1337" s="436" t="s">
        <v>404</v>
      </c>
      <c r="G1337" s="436" t="s">
        <v>374</v>
      </c>
      <c r="H1337" s="436" t="s">
        <v>335</v>
      </c>
      <c r="I1337" s="60">
        <f>E1337/D1337</f>
        <v>1</v>
      </c>
    </row>
    <row r="1338" spans="1:9" ht="13.5" customHeight="1">
      <c r="A1338" s="573"/>
      <c r="B1338" s="436"/>
      <c r="C1338" s="221" t="s">
        <v>7</v>
      </c>
      <c r="D1338" s="56">
        <v>439</v>
      </c>
      <c r="E1338" s="56">
        <v>439</v>
      </c>
      <c r="F1338" s="436"/>
      <c r="G1338" s="436"/>
      <c r="H1338" s="436"/>
      <c r="I1338" s="60">
        <f>E1338/D1338</f>
        <v>1</v>
      </c>
    </row>
    <row r="1339" spans="1:9" ht="13.5" customHeight="1">
      <c r="A1339" s="573"/>
      <c r="B1339" s="436"/>
      <c r="C1339" s="221" t="s">
        <v>8</v>
      </c>
      <c r="D1339" s="56"/>
      <c r="E1339" s="56"/>
      <c r="F1339" s="436"/>
      <c r="G1339" s="436"/>
      <c r="H1339" s="436"/>
      <c r="I1339" s="60"/>
    </row>
    <row r="1340" spans="1:9" ht="13.5" customHeight="1">
      <c r="A1340" s="573"/>
      <c r="B1340" s="436"/>
      <c r="C1340" s="221" t="s">
        <v>12</v>
      </c>
      <c r="D1340" s="56"/>
      <c r="E1340" s="56"/>
      <c r="F1340" s="436"/>
      <c r="G1340" s="436"/>
      <c r="H1340" s="436"/>
      <c r="I1340" s="60"/>
    </row>
    <row r="1341" spans="1:9" ht="13.5" customHeight="1">
      <c r="A1341" s="573"/>
      <c r="B1341" s="436"/>
      <c r="C1341" s="221" t="s">
        <v>9</v>
      </c>
      <c r="D1341" s="56">
        <f>SUM(D1337:D1340)</f>
        <v>462.8</v>
      </c>
      <c r="E1341" s="56">
        <f>SUM(E1337:E1340)</f>
        <v>462.8</v>
      </c>
      <c r="F1341" s="436"/>
      <c r="G1341" s="436"/>
      <c r="H1341" s="436"/>
      <c r="I1341" s="60">
        <f>E1341/D1341</f>
        <v>1</v>
      </c>
    </row>
    <row r="1342" spans="1:9" ht="13.5" customHeight="1">
      <c r="A1342" s="573">
        <v>10</v>
      </c>
      <c r="B1342" s="436" t="s">
        <v>405</v>
      </c>
      <c r="C1342" s="221" t="s">
        <v>6</v>
      </c>
      <c r="D1342" s="56">
        <v>42.1</v>
      </c>
      <c r="E1342" s="56">
        <v>42.1</v>
      </c>
      <c r="F1342" s="436" t="s">
        <v>406</v>
      </c>
      <c r="G1342" s="436" t="s">
        <v>374</v>
      </c>
      <c r="H1342" s="436" t="s">
        <v>335</v>
      </c>
      <c r="I1342" s="60">
        <f t="shared" ref="I1342:I1403" si="67">E1342/D1342</f>
        <v>1</v>
      </c>
    </row>
    <row r="1343" spans="1:9" ht="13.5" customHeight="1">
      <c r="A1343" s="573"/>
      <c r="B1343" s="436"/>
      <c r="C1343" s="221" t="s">
        <v>7</v>
      </c>
      <c r="D1343" s="56">
        <v>799.9</v>
      </c>
      <c r="E1343" s="56">
        <v>799.9</v>
      </c>
      <c r="F1343" s="436"/>
      <c r="G1343" s="436"/>
      <c r="H1343" s="436"/>
      <c r="I1343" s="60">
        <f t="shared" si="67"/>
        <v>1</v>
      </c>
    </row>
    <row r="1344" spans="1:9" ht="13.5" customHeight="1">
      <c r="A1344" s="573"/>
      <c r="B1344" s="436"/>
      <c r="C1344" s="221" t="s">
        <v>8</v>
      </c>
      <c r="D1344" s="56"/>
      <c r="E1344" s="56"/>
      <c r="F1344" s="436"/>
      <c r="G1344" s="436"/>
      <c r="H1344" s="436"/>
      <c r="I1344" s="60"/>
    </row>
    <row r="1345" spans="1:9" ht="13.5" customHeight="1">
      <c r="A1345" s="573"/>
      <c r="B1345" s="436"/>
      <c r="C1345" s="221" t="s">
        <v>12</v>
      </c>
      <c r="D1345" s="56"/>
      <c r="E1345" s="56"/>
      <c r="F1345" s="436"/>
      <c r="G1345" s="436"/>
      <c r="H1345" s="436"/>
      <c r="I1345" s="60"/>
    </row>
    <row r="1346" spans="1:9" ht="13.5" customHeight="1">
      <c r="A1346" s="573"/>
      <c r="B1346" s="436"/>
      <c r="C1346" s="221" t="s">
        <v>9</v>
      </c>
      <c r="D1346" s="56">
        <f>D1342+D1343+D1344+D1345</f>
        <v>842</v>
      </c>
      <c r="E1346" s="56">
        <f>E1342+E1343+E1344+E1345</f>
        <v>842</v>
      </c>
      <c r="F1346" s="436"/>
      <c r="G1346" s="436"/>
      <c r="H1346" s="436"/>
      <c r="I1346" s="60">
        <f t="shared" si="67"/>
        <v>1</v>
      </c>
    </row>
    <row r="1347" spans="1:9" ht="13.5" customHeight="1">
      <c r="A1347" s="573">
        <v>11</v>
      </c>
      <c r="B1347" s="436" t="s">
        <v>407</v>
      </c>
      <c r="C1347" s="221" t="s">
        <v>6</v>
      </c>
      <c r="D1347" s="56">
        <v>15</v>
      </c>
      <c r="E1347" s="56">
        <v>15</v>
      </c>
      <c r="F1347" s="436" t="s">
        <v>408</v>
      </c>
      <c r="G1347" s="436" t="s">
        <v>374</v>
      </c>
      <c r="H1347" s="436" t="s">
        <v>335</v>
      </c>
      <c r="I1347" s="60">
        <f t="shared" si="67"/>
        <v>1</v>
      </c>
    </row>
    <row r="1348" spans="1:9" ht="13.5" customHeight="1">
      <c r="A1348" s="573"/>
      <c r="B1348" s="436"/>
      <c r="C1348" s="221" t="s">
        <v>7</v>
      </c>
      <c r="D1348" s="56">
        <v>250</v>
      </c>
      <c r="E1348" s="56">
        <v>250</v>
      </c>
      <c r="F1348" s="436"/>
      <c r="G1348" s="436"/>
      <c r="H1348" s="436"/>
      <c r="I1348" s="60">
        <f t="shared" si="67"/>
        <v>1</v>
      </c>
    </row>
    <row r="1349" spans="1:9" ht="13.5" customHeight="1">
      <c r="A1349" s="573"/>
      <c r="B1349" s="436"/>
      <c r="C1349" s="221" t="s">
        <v>8</v>
      </c>
      <c r="D1349" s="56"/>
      <c r="E1349" s="56"/>
      <c r="F1349" s="436"/>
      <c r="G1349" s="436"/>
      <c r="H1349" s="436"/>
      <c r="I1349" s="60"/>
    </row>
    <row r="1350" spans="1:9" ht="13.5" customHeight="1">
      <c r="A1350" s="573"/>
      <c r="B1350" s="436"/>
      <c r="C1350" s="221" t="s">
        <v>12</v>
      </c>
      <c r="D1350" s="56"/>
      <c r="E1350" s="56"/>
      <c r="F1350" s="436"/>
      <c r="G1350" s="436"/>
      <c r="H1350" s="436"/>
      <c r="I1350" s="60"/>
    </row>
    <row r="1351" spans="1:9" ht="13.5" customHeight="1">
      <c r="A1351" s="573"/>
      <c r="B1351" s="436"/>
      <c r="C1351" s="221" t="s">
        <v>9</v>
      </c>
      <c r="D1351" s="56">
        <f>D1347+D1348+D1349+D1350</f>
        <v>265</v>
      </c>
      <c r="E1351" s="56">
        <f>E1347+E1348+E1349+E1350</f>
        <v>265</v>
      </c>
      <c r="F1351" s="436"/>
      <c r="G1351" s="436"/>
      <c r="H1351" s="436"/>
      <c r="I1351" s="60">
        <f t="shared" si="67"/>
        <v>1</v>
      </c>
    </row>
    <row r="1352" spans="1:9" ht="13.5" customHeight="1">
      <c r="A1352" s="573">
        <v>12</v>
      </c>
      <c r="B1352" s="436" t="s">
        <v>409</v>
      </c>
      <c r="C1352" s="221" t="s">
        <v>6</v>
      </c>
      <c r="D1352" s="56">
        <v>130.6</v>
      </c>
      <c r="E1352" s="56">
        <v>130.6</v>
      </c>
      <c r="F1352" s="436" t="s">
        <v>410</v>
      </c>
      <c r="G1352" s="436" t="s">
        <v>374</v>
      </c>
      <c r="H1352" s="436" t="s">
        <v>335</v>
      </c>
      <c r="I1352" s="60">
        <f t="shared" si="67"/>
        <v>1</v>
      </c>
    </row>
    <row r="1353" spans="1:9" ht="13.5" customHeight="1">
      <c r="A1353" s="573"/>
      <c r="B1353" s="436"/>
      <c r="C1353" s="221" t="s">
        <v>7</v>
      </c>
      <c r="D1353" s="56">
        <v>200</v>
      </c>
      <c r="E1353" s="56">
        <v>200</v>
      </c>
      <c r="F1353" s="436"/>
      <c r="G1353" s="436"/>
      <c r="H1353" s="436"/>
      <c r="I1353" s="60">
        <f t="shared" si="67"/>
        <v>1</v>
      </c>
    </row>
    <row r="1354" spans="1:9" ht="13.5" customHeight="1">
      <c r="A1354" s="573"/>
      <c r="B1354" s="436"/>
      <c r="C1354" s="221" t="s">
        <v>8</v>
      </c>
      <c r="D1354" s="56"/>
      <c r="E1354" s="56"/>
      <c r="F1354" s="436"/>
      <c r="G1354" s="436"/>
      <c r="H1354" s="436"/>
      <c r="I1354" s="60"/>
    </row>
    <row r="1355" spans="1:9" ht="13.5" customHeight="1">
      <c r="A1355" s="573"/>
      <c r="B1355" s="436"/>
      <c r="C1355" s="221" t="s">
        <v>12</v>
      </c>
      <c r="D1355" s="56">
        <v>400</v>
      </c>
      <c r="E1355" s="56">
        <v>400</v>
      </c>
      <c r="F1355" s="436"/>
      <c r="G1355" s="436"/>
      <c r="H1355" s="436"/>
      <c r="I1355" s="60">
        <f t="shared" si="67"/>
        <v>1</v>
      </c>
    </row>
    <row r="1356" spans="1:9" ht="13.5" customHeight="1">
      <c r="A1356" s="573"/>
      <c r="B1356" s="436"/>
      <c r="C1356" s="221" t="s">
        <v>9</v>
      </c>
      <c r="D1356" s="56">
        <f>SUM(D1352:D1355)</f>
        <v>730.6</v>
      </c>
      <c r="E1356" s="56">
        <f>SUM(E1352:E1355)</f>
        <v>730.6</v>
      </c>
      <c r="F1356" s="436"/>
      <c r="G1356" s="436"/>
      <c r="H1356" s="436"/>
      <c r="I1356" s="60">
        <f t="shared" si="67"/>
        <v>1</v>
      </c>
    </row>
    <row r="1357" spans="1:9" ht="13.5" customHeight="1">
      <c r="A1357" s="573">
        <v>13</v>
      </c>
      <c r="B1357" s="436" t="s">
        <v>411</v>
      </c>
      <c r="C1357" s="221" t="s">
        <v>6</v>
      </c>
      <c r="D1357" s="56"/>
      <c r="E1357" s="56"/>
      <c r="F1357" s="436" t="s">
        <v>412</v>
      </c>
      <c r="G1357" s="436" t="s">
        <v>374</v>
      </c>
      <c r="H1357" s="436" t="s">
        <v>335</v>
      </c>
      <c r="I1357" s="60"/>
    </row>
    <row r="1358" spans="1:9" ht="13.5" customHeight="1">
      <c r="A1358" s="573"/>
      <c r="B1358" s="436"/>
      <c r="C1358" s="221" t="s">
        <v>7</v>
      </c>
      <c r="D1358" s="56">
        <v>200</v>
      </c>
      <c r="E1358" s="56">
        <v>200</v>
      </c>
      <c r="F1358" s="436"/>
      <c r="G1358" s="436"/>
      <c r="H1358" s="436"/>
      <c r="I1358" s="60">
        <f t="shared" si="67"/>
        <v>1</v>
      </c>
    </row>
    <row r="1359" spans="1:9" ht="13.5" customHeight="1">
      <c r="A1359" s="573"/>
      <c r="B1359" s="436"/>
      <c r="C1359" s="221" t="s">
        <v>8</v>
      </c>
      <c r="D1359" s="56"/>
      <c r="E1359" s="56"/>
      <c r="F1359" s="436"/>
      <c r="G1359" s="436"/>
      <c r="H1359" s="436"/>
      <c r="I1359" s="60"/>
    </row>
    <row r="1360" spans="1:9" ht="13.5" customHeight="1">
      <c r="A1360" s="573"/>
      <c r="B1360" s="436"/>
      <c r="C1360" s="221" t="s">
        <v>12</v>
      </c>
      <c r="D1360" s="56"/>
      <c r="E1360" s="56"/>
      <c r="F1360" s="436"/>
      <c r="G1360" s="436"/>
      <c r="H1360" s="436"/>
      <c r="I1360" s="60"/>
    </row>
    <row r="1361" spans="1:9" ht="13.5" customHeight="1">
      <c r="A1361" s="573"/>
      <c r="B1361" s="436"/>
      <c r="C1361" s="221" t="s">
        <v>9</v>
      </c>
      <c r="D1361" s="56">
        <f>SUM(D1357:D1360)</f>
        <v>200</v>
      </c>
      <c r="E1361" s="56">
        <f>SUM(E1357:E1360)</f>
        <v>200</v>
      </c>
      <c r="F1361" s="436"/>
      <c r="G1361" s="436"/>
      <c r="H1361" s="436"/>
      <c r="I1361" s="60">
        <f t="shared" si="67"/>
        <v>1</v>
      </c>
    </row>
    <row r="1362" spans="1:9" ht="13.5" customHeight="1">
      <c r="A1362" s="573">
        <v>14</v>
      </c>
      <c r="B1362" s="436" t="s">
        <v>413</v>
      </c>
      <c r="C1362" s="221" t="s">
        <v>6</v>
      </c>
      <c r="D1362" s="56"/>
      <c r="E1362" s="56"/>
      <c r="F1362" s="436" t="s">
        <v>413</v>
      </c>
      <c r="G1362" s="436" t="s">
        <v>374</v>
      </c>
      <c r="H1362" s="436" t="s">
        <v>335</v>
      </c>
      <c r="I1362" s="60"/>
    </row>
    <row r="1363" spans="1:9" ht="13.5" customHeight="1">
      <c r="A1363" s="573"/>
      <c r="B1363" s="436"/>
      <c r="C1363" s="221" t="s">
        <v>7</v>
      </c>
      <c r="D1363" s="56">
        <v>100</v>
      </c>
      <c r="E1363" s="56">
        <v>100</v>
      </c>
      <c r="F1363" s="436"/>
      <c r="G1363" s="436"/>
      <c r="H1363" s="436"/>
      <c r="I1363" s="60">
        <f t="shared" si="67"/>
        <v>1</v>
      </c>
    </row>
    <row r="1364" spans="1:9" ht="13.5" customHeight="1">
      <c r="A1364" s="573"/>
      <c r="B1364" s="436"/>
      <c r="C1364" s="221" t="s">
        <v>8</v>
      </c>
      <c r="D1364" s="56"/>
      <c r="E1364" s="56"/>
      <c r="F1364" s="436"/>
      <c r="G1364" s="436"/>
      <c r="H1364" s="436"/>
      <c r="I1364" s="60"/>
    </row>
    <row r="1365" spans="1:9" ht="13.5" customHeight="1">
      <c r="A1365" s="573"/>
      <c r="B1365" s="436"/>
      <c r="C1365" s="221" t="s">
        <v>12</v>
      </c>
      <c r="D1365" s="56"/>
      <c r="E1365" s="56"/>
      <c r="F1365" s="436"/>
      <c r="G1365" s="436"/>
      <c r="H1365" s="436"/>
      <c r="I1365" s="60"/>
    </row>
    <row r="1366" spans="1:9" ht="13.5" customHeight="1">
      <c r="A1366" s="573"/>
      <c r="B1366" s="436"/>
      <c r="C1366" s="221" t="s">
        <v>9</v>
      </c>
      <c r="D1366" s="56">
        <f>SUM(D1362:D1365)</f>
        <v>100</v>
      </c>
      <c r="E1366" s="56">
        <f>SUM(E1362:E1365)</f>
        <v>100</v>
      </c>
      <c r="F1366" s="436"/>
      <c r="G1366" s="436"/>
      <c r="H1366" s="436"/>
      <c r="I1366" s="60">
        <f t="shared" si="67"/>
        <v>1</v>
      </c>
    </row>
    <row r="1367" spans="1:9" ht="13.5" customHeight="1">
      <c r="A1367" s="573">
        <v>15</v>
      </c>
      <c r="B1367" s="436" t="s">
        <v>414</v>
      </c>
      <c r="C1367" s="221" t="s">
        <v>6</v>
      </c>
      <c r="D1367" s="56"/>
      <c r="E1367" s="56"/>
      <c r="F1367" s="436" t="s">
        <v>414</v>
      </c>
      <c r="G1367" s="436" t="s">
        <v>374</v>
      </c>
      <c r="H1367" s="436" t="s">
        <v>335</v>
      </c>
      <c r="I1367" s="60"/>
    </row>
    <row r="1368" spans="1:9" ht="13.5" customHeight="1">
      <c r="A1368" s="573"/>
      <c r="B1368" s="436"/>
      <c r="C1368" s="221" t="s">
        <v>7</v>
      </c>
      <c r="D1368" s="56">
        <v>100</v>
      </c>
      <c r="E1368" s="56">
        <v>100</v>
      </c>
      <c r="F1368" s="436"/>
      <c r="G1368" s="436"/>
      <c r="H1368" s="436"/>
      <c r="I1368" s="60">
        <f t="shared" si="67"/>
        <v>1</v>
      </c>
    </row>
    <row r="1369" spans="1:9" ht="13.5" customHeight="1">
      <c r="A1369" s="573"/>
      <c r="B1369" s="436"/>
      <c r="C1369" s="221" t="s">
        <v>8</v>
      </c>
      <c r="D1369" s="56"/>
      <c r="E1369" s="56"/>
      <c r="F1369" s="436"/>
      <c r="G1369" s="436"/>
      <c r="H1369" s="436"/>
      <c r="I1369" s="60"/>
    </row>
    <row r="1370" spans="1:9" ht="13.5" customHeight="1">
      <c r="A1370" s="573"/>
      <c r="B1370" s="436"/>
      <c r="C1370" s="221" t="s">
        <v>12</v>
      </c>
      <c r="D1370" s="56"/>
      <c r="E1370" s="56"/>
      <c r="F1370" s="436"/>
      <c r="G1370" s="436"/>
      <c r="H1370" s="436"/>
      <c r="I1370" s="60"/>
    </row>
    <row r="1371" spans="1:9" ht="13.5" customHeight="1">
      <c r="A1371" s="573"/>
      <c r="B1371" s="436"/>
      <c r="C1371" s="221" t="s">
        <v>9</v>
      </c>
      <c r="D1371" s="56">
        <f>SUM(D1367:D1370)</f>
        <v>100</v>
      </c>
      <c r="E1371" s="56">
        <f>SUM(E1367:E1370)</f>
        <v>100</v>
      </c>
      <c r="F1371" s="436"/>
      <c r="G1371" s="436"/>
      <c r="H1371" s="436"/>
      <c r="I1371" s="60">
        <f t="shared" si="67"/>
        <v>1</v>
      </c>
    </row>
    <row r="1372" spans="1:9" ht="13.5" customHeight="1">
      <c r="A1372" s="573">
        <v>16</v>
      </c>
      <c r="B1372" s="436" t="s">
        <v>415</v>
      </c>
      <c r="C1372" s="221" t="s">
        <v>6</v>
      </c>
      <c r="D1372" s="56"/>
      <c r="E1372" s="56"/>
      <c r="F1372" s="436" t="s">
        <v>415</v>
      </c>
      <c r="G1372" s="436" t="s">
        <v>374</v>
      </c>
      <c r="H1372" s="436" t="s">
        <v>335</v>
      </c>
      <c r="I1372" s="60"/>
    </row>
    <row r="1373" spans="1:9" ht="13.5" customHeight="1">
      <c r="A1373" s="573"/>
      <c r="B1373" s="436"/>
      <c r="C1373" s="221" t="s">
        <v>7</v>
      </c>
      <c r="D1373" s="56">
        <v>58.53</v>
      </c>
      <c r="E1373" s="56">
        <v>58.53</v>
      </c>
      <c r="F1373" s="436"/>
      <c r="G1373" s="436"/>
      <c r="H1373" s="436"/>
      <c r="I1373" s="60">
        <f t="shared" si="67"/>
        <v>1</v>
      </c>
    </row>
    <row r="1374" spans="1:9" ht="13.5" customHeight="1">
      <c r="A1374" s="573"/>
      <c r="B1374" s="436"/>
      <c r="C1374" s="221" t="s">
        <v>8</v>
      </c>
      <c r="D1374" s="56"/>
      <c r="E1374" s="56"/>
      <c r="F1374" s="436"/>
      <c r="G1374" s="436"/>
      <c r="H1374" s="436"/>
      <c r="I1374" s="60"/>
    </row>
    <row r="1375" spans="1:9" ht="13.5" customHeight="1">
      <c r="A1375" s="573"/>
      <c r="B1375" s="436"/>
      <c r="C1375" s="221" t="s">
        <v>12</v>
      </c>
      <c r="D1375" s="56"/>
      <c r="E1375" s="56"/>
      <c r="F1375" s="436"/>
      <c r="G1375" s="436"/>
      <c r="H1375" s="436"/>
      <c r="I1375" s="60"/>
    </row>
    <row r="1376" spans="1:9" ht="13.5" customHeight="1">
      <c r="A1376" s="573"/>
      <c r="B1376" s="436"/>
      <c r="C1376" s="221" t="s">
        <v>9</v>
      </c>
      <c r="D1376" s="56">
        <f>SUM(D1372:D1375)</f>
        <v>58.53</v>
      </c>
      <c r="E1376" s="56">
        <f>SUM(E1372:E1375)</f>
        <v>58.53</v>
      </c>
      <c r="F1376" s="436"/>
      <c r="G1376" s="436"/>
      <c r="H1376" s="436"/>
      <c r="I1376" s="60">
        <f t="shared" si="67"/>
        <v>1</v>
      </c>
    </row>
    <row r="1377" spans="1:9" ht="13.5" customHeight="1">
      <c r="A1377" s="442" t="s">
        <v>626</v>
      </c>
      <c r="B1377" s="442"/>
      <c r="C1377" s="221" t="s">
        <v>6</v>
      </c>
      <c r="D1377" s="56">
        <f>D1382+D1387+D1392+D1402+D1407+D1412+D1417+D1422+D1427</f>
        <v>30631.8</v>
      </c>
      <c r="E1377" s="56">
        <f>E1382+E1387+E1392+E1402+E1407+E1412+E1417+E1422+E1427</f>
        <v>30631</v>
      </c>
      <c r="F1377" s="779" t="s">
        <v>416</v>
      </c>
      <c r="G1377" s="779" t="s">
        <v>417</v>
      </c>
      <c r="H1377" s="779"/>
      <c r="I1377" s="60">
        <f t="shared" si="67"/>
        <v>0.99997388334998272</v>
      </c>
    </row>
    <row r="1378" spans="1:9" ht="13.5" customHeight="1">
      <c r="A1378" s="442"/>
      <c r="B1378" s="442"/>
      <c r="C1378" s="221" t="s">
        <v>7</v>
      </c>
      <c r="D1378" s="56">
        <f t="shared" ref="D1378:E1381" si="68">D1383+D1388+D1393+D1403+D1408+D1413+D1418+D1423+D1428</f>
        <v>14633.7</v>
      </c>
      <c r="E1378" s="56">
        <f t="shared" si="68"/>
        <v>14633.7</v>
      </c>
      <c r="F1378" s="521"/>
      <c r="G1378" s="521"/>
      <c r="H1378" s="521"/>
      <c r="I1378" s="60">
        <f t="shared" si="67"/>
        <v>1</v>
      </c>
    </row>
    <row r="1379" spans="1:9" ht="13.5" customHeight="1">
      <c r="A1379" s="442"/>
      <c r="B1379" s="442"/>
      <c r="C1379" s="221" t="s">
        <v>8</v>
      </c>
      <c r="D1379" s="56">
        <f t="shared" si="68"/>
        <v>432.7</v>
      </c>
      <c r="E1379" s="56">
        <f t="shared" si="68"/>
        <v>432.7</v>
      </c>
      <c r="F1379" s="521"/>
      <c r="G1379" s="521"/>
      <c r="H1379" s="521"/>
      <c r="I1379" s="60">
        <f t="shared" si="67"/>
        <v>1</v>
      </c>
    </row>
    <row r="1380" spans="1:9" ht="13.5" customHeight="1">
      <c r="A1380" s="442"/>
      <c r="B1380" s="442"/>
      <c r="C1380" s="221" t="s">
        <v>12</v>
      </c>
      <c r="D1380" s="56">
        <f t="shared" si="68"/>
        <v>0</v>
      </c>
      <c r="E1380" s="56">
        <f t="shared" si="68"/>
        <v>0</v>
      </c>
      <c r="F1380" s="521"/>
      <c r="G1380" s="521"/>
      <c r="H1380" s="521"/>
      <c r="I1380" s="60"/>
    </row>
    <row r="1381" spans="1:9" ht="13.5" customHeight="1">
      <c r="A1381" s="442"/>
      <c r="B1381" s="442"/>
      <c r="C1381" s="221" t="s">
        <v>9</v>
      </c>
      <c r="D1381" s="56">
        <f t="shared" si="68"/>
        <v>45698.2</v>
      </c>
      <c r="E1381" s="56">
        <f t="shared" si="68"/>
        <v>45697.399999999994</v>
      </c>
      <c r="F1381" s="522"/>
      <c r="G1381" s="522"/>
      <c r="H1381" s="522"/>
      <c r="I1381" s="60">
        <f t="shared" si="67"/>
        <v>0.99998249384001991</v>
      </c>
    </row>
    <row r="1382" spans="1:9" ht="13.5" customHeight="1">
      <c r="A1382" s="573">
        <v>1</v>
      </c>
      <c r="B1382" s="436" t="s">
        <v>627</v>
      </c>
      <c r="C1382" s="221" t="s">
        <v>6</v>
      </c>
      <c r="D1382" s="56">
        <v>30480.1</v>
      </c>
      <c r="E1382" s="56">
        <v>30480.1</v>
      </c>
      <c r="F1382" s="436" t="s">
        <v>418</v>
      </c>
      <c r="G1382" s="436" t="s">
        <v>419</v>
      </c>
      <c r="H1382" s="436" t="s">
        <v>335</v>
      </c>
      <c r="I1382" s="60">
        <f t="shared" si="67"/>
        <v>1</v>
      </c>
    </row>
    <row r="1383" spans="1:9" ht="13.5" customHeight="1">
      <c r="A1383" s="573"/>
      <c r="B1383" s="436"/>
      <c r="C1383" s="221" t="s">
        <v>7</v>
      </c>
      <c r="D1383" s="56">
        <v>13207.6</v>
      </c>
      <c r="E1383" s="56">
        <v>13207.6</v>
      </c>
      <c r="F1383" s="436"/>
      <c r="G1383" s="436"/>
      <c r="H1383" s="436"/>
      <c r="I1383" s="60">
        <f t="shared" si="67"/>
        <v>1</v>
      </c>
    </row>
    <row r="1384" spans="1:9" ht="13.5" customHeight="1">
      <c r="A1384" s="573"/>
      <c r="B1384" s="436"/>
      <c r="C1384" s="221" t="s">
        <v>8</v>
      </c>
      <c r="D1384" s="56"/>
      <c r="E1384" s="56"/>
      <c r="F1384" s="436"/>
      <c r="G1384" s="436"/>
      <c r="H1384" s="436"/>
      <c r="I1384" s="60"/>
    </row>
    <row r="1385" spans="1:9" ht="13.5" customHeight="1">
      <c r="A1385" s="573"/>
      <c r="B1385" s="436"/>
      <c r="C1385" s="221" t="s">
        <v>12</v>
      </c>
      <c r="D1385" s="56"/>
      <c r="E1385" s="56"/>
      <c r="F1385" s="436"/>
      <c r="G1385" s="436"/>
      <c r="H1385" s="436"/>
      <c r="I1385" s="60"/>
    </row>
    <row r="1386" spans="1:9" ht="13.5" customHeight="1">
      <c r="A1386" s="573"/>
      <c r="B1386" s="436"/>
      <c r="C1386" s="221" t="s">
        <v>9</v>
      </c>
      <c r="D1386" s="56">
        <f>SUM(D1382:D1385)</f>
        <v>43687.7</v>
      </c>
      <c r="E1386" s="56">
        <f>SUM(E1382:E1385)</f>
        <v>43687.7</v>
      </c>
      <c r="F1386" s="436"/>
      <c r="G1386" s="436"/>
      <c r="H1386" s="436"/>
      <c r="I1386" s="60">
        <f t="shared" si="67"/>
        <v>1</v>
      </c>
    </row>
    <row r="1387" spans="1:9" ht="15.75" customHeight="1">
      <c r="A1387" s="573">
        <v>2</v>
      </c>
      <c r="B1387" s="436" t="s">
        <v>420</v>
      </c>
      <c r="C1387" s="221" t="s">
        <v>6</v>
      </c>
      <c r="D1387" s="56">
        <v>0</v>
      </c>
      <c r="E1387" s="56">
        <v>0</v>
      </c>
      <c r="F1387" s="436" t="s">
        <v>420</v>
      </c>
      <c r="G1387" s="436" t="s">
        <v>421</v>
      </c>
      <c r="H1387" s="436" t="s">
        <v>331</v>
      </c>
      <c r="I1387" s="66"/>
    </row>
    <row r="1388" spans="1:9" ht="15.75" customHeight="1">
      <c r="A1388" s="573"/>
      <c r="B1388" s="436"/>
      <c r="C1388" s="221" t="s">
        <v>7</v>
      </c>
      <c r="D1388" s="56">
        <v>0</v>
      </c>
      <c r="E1388" s="56">
        <v>0</v>
      </c>
      <c r="F1388" s="436"/>
      <c r="G1388" s="436"/>
      <c r="H1388" s="436"/>
      <c r="I1388" s="66"/>
    </row>
    <row r="1389" spans="1:9" ht="15.75" customHeight="1">
      <c r="A1389" s="573"/>
      <c r="B1389" s="436"/>
      <c r="C1389" s="221" t="s">
        <v>8</v>
      </c>
      <c r="D1389" s="56">
        <v>0</v>
      </c>
      <c r="E1389" s="56">
        <v>0</v>
      </c>
      <c r="F1389" s="436"/>
      <c r="G1389" s="436"/>
      <c r="H1389" s="436"/>
      <c r="I1389" s="66"/>
    </row>
    <row r="1390" spans="1:9" ht="15.75" customHeight="1">
      <c r="A1390" s="573"/>
      <c r="B1390" s="436"/>
      <c r="C1390" s="221" t="s">
        <v>12</v>
      </c>
      <c r="D1390" s="56">
        <v>0</v>
      </c>
      <c r="E1390" s="56">
        <v>0</v>
      </c>
      <c r="F1390" s="436"/>
      <c r="G1390" s="436"/>
      <c r="H1390" s="436"/>
      <c r="I1390" s="66"/>
    </row>
    <row r="1391" spans="1:9" ht="15.75" customHeight="1">
      <c r="A1391" s="573"/>
      <c r="B1391" s="436"/>
      <c r="C1391" s="221" t="s">
        <v>9</v>
      </c>
      <c r="D1391" s="56">
        <f>SUM(D1387:D1390)</f>
        <v>0</v>
      </c>
      <c r="E1391" s="56">
        <f>SUM(E1387:E1390)</f>
        <v>0</v>
      </c>
      <c r="F1391" s="436"/>
      <c r="G1391" s="436"/>
      <c r="H1391" s="436"/>
      <c r="I1391" s="66"/>
    </row>
    <row r="1392" spans="1:9" ht="13.5" customHeight="1">
      <c r="A1392" s="573">
        <v>3</v>
      </c>
      <c r="B1392" s="436" t="s">
        <v>422</v>
      </c>
      <c r="C1392" s="221" t="s">
        <v>6</v>
      </c>
      <c r="D1392" s="56">
        <v>31.2</v>
      </c>
      <c r="E1392" s="56">
        <v>31.2</v>
      </c>
      <c r="F1392" s="436" t="s">
        <v>423</v>
      </c>
      <c r="G1392" s="436" t="s">
        <v>424</v>
      </c>
      <c r="H1392" s="436" t="s">
        <v>335</v>
      </c>
      <c r="I1392" s="60">
        <f t="shared" si="67"/>
        <v>1</v>
      </c>
    </row>
    <row r="1393" spans="1:9" ht="13.5" customHeight="1">
      <c r="A1393" s="573"/>
      <c r="B1393" s="436"/>
      <c r="C1393" s="221" t="s">
        <v>7</v>
      </c>
      <c r="D1393" s="56">
        <v>160</v>
      </c>
      <c r="E1393" s="56">
        <v>160</v>
      </c>
      <c r="F1393" s="436"/>
      <c r="G1393" s="436"/>
      <c r="H1393" s="436"/>
      <c r="I1393" s="60">
        <f t="shared" si="67"/>
        <v>1</v>
      </c>
    </row>
    <row r="1394" spans="1:9" ht="13.5" customHeight="1">
      <c r="A1394" s="573"/>
      <c r="B1394" s="436"/>
      <c r="C1394" s="221" t="s">
        <v>8</v>
      </c>
      <c r="D1394" s="56">
        <v>432.7</v>
      </c>
      <c r="E1394" s="56">
        <v>432.7</v>
      </c>
      <c r="F1394" s="436"/>
      <c r="G1394" s="436"/>
      <c r="H1394" s="436"/>
      <c r="I1394" s="60">
        <f t="shared" si="67"/>
        <v>1</v>
      </c>
    </row>
    <row r="1395" spans="1:9" ht="13.5" customHeight="1">
      <c r="A1395" s="573"/>
      <c r="B1395" s="436"/>
      <c r="C1395" s="221" t="s">
        <v>12</v>
      </c>
      <c r="D1395" s="56"/>
      <c r="E1395" s="56"/>
      <c r="F1395" s="436"/>
      <c r="G1395" s="436"/>
      <c r="H1395" s="436"/>
      <c r="I1395" s="60"/>
    </row>
    <row r="1396" spans="1:9" ht="13.5" customHeight="1">
      <c r="A1396" s="573"/>
      <c r="B1396" s="436"/>
      <c r="C1396" s="221" t="s">
        <v>9</v>
      </c>
      <c r="D1396" s="56">
        <f>SUM(D1392:D1395)</f>
        <v>623.9</v>
      </c>
      <c r="E1396" s="56">
        <f>SUM(E1392:E1395)</f>
        <v>623.9</v>
      </c>
      <c r="F1396" s="436"/>
      <c r="G1396" s="436"/>
      <c r="H1396" s="436"/>
      <c r="I1396" s="60">
        <f t="shared" si="67"/>
        <v>1</v>
      </c>
    </row>
    <row r="1397" spans="1:9" ht="13.5" customHeight="1">
      <c r="A1397" s="573">
        <v>4</v>
      </c>
      <c r="B1397" s="436" t="s">
        <v>425</v>
      </c>
      <c r="C1397" s="221" t="s">
        <v>6</v>
      </c>
      <c r="D1397" s="56">
        <v>1000</v>
      </c>
      <c r="E1397" s="56">
        <v>1000</v>
      </c>
      <c r="F1397" s="436" t="s">
        <v>628</v>
      </c>
      <c r="G1397" s="436" t="s">
        <v>424</v>
      </c>
      <c r="H1397" s="436" t="s">
        <v>335</v>
      </c>
      <c r="I1397" s="60">
        <f t="shared" si="67"/>
        <v>1</v>
      </c>
    </row>
    <row r="1398" spans="1:9" ht="13.5" customHeight="1">
      <c r="A1398" s="573"/>
      <c r="B1398" s="436"/>
      <c r="C1398" s="221" t="s">
        <v>7</v>
      </c>
      <c r="D1398" s="56"/>
      <c r="E1398" s="56"/>
      <c r="F1398" s="436"/>
      <c r="G1398" s="436"/>
      <c r="H1398" s="436"/>
      <c r="I1398" s="60"/>
    </row>
    <row r="1399" spans="1:9" ht="13.5" customHeight="1">
      <c r="A1399" s="573"/>
      <c r="B1399" s="436"/>
      <c r="C1399" s="221" t="s">
        <v>8</v>
      </c>
      <c r="D1399" s="56"/>
      <c r="E1399" s="56"/>
      <c r="F1399" s="436"/>
      <c r="G1399" s="436"/>
      <c r="H1399" s="436"/>
      <c r="I1399" s="60"/>
    </row>
    <row r="1400" spans="1:9" ht="13.5" customHeight="1">
      <c r="A1400" s="573"/>
      <c r="B1400" s="436"/>
      <c r="C1400" s="221" t="s">
        <v>12</v>
      </c>
      <c r="D1400" s="56"/>
      <c r="E1400" s="56"/>
      <c r="F1400" s="436"/>
      <c r="G1400" s="436"/>
      <c r="H1400" s="436"/>
      <c r="I1400" s="60"/>
    </row>
    <row r="1401" spans="1:9" ht="13.5" customHeight="1">
      <c r="A1401" s="573"/>
      <c r="B1401" s="436"/>
      <c r="C1401" s="221" t="s">
        <v>9</v>
      </c>
      <c r="D1401" s="56">
        <f>SUM(D1397:D1400)</f>
        <v>1000</v>
      </c>
      <c r="E1401" s="56">
        <f>SUM(E1397:E1400)</f>
        <v>1000</v>
      </c>
      <c r="F1401" s="436"/>
      <c r="G1401" s="436"/>
      <c r="H1401" s="436"/>
      <c r="I1401" s="60">
        <f t="shared" si="67"/>
        <v>1</v>
      </c>
    </row>
    <row r="1402" spans="1:9" ht="18.75" customHeight="1">
      <c r="A1402" s="573">
        <v>5</v>
      </c>
      <c r="B1402" s="436" t="s">
        <v>629</v>
      </c>
      <c r="C1402" s="221" t="s">
        <v>6</v>
      </c>
      <c r="D1402" s="56">
        <v>15</v>
      </c>
      <c r="E1402" s="56">
        <v>15</v>
      </c>
      <c r="F1402" s="436" t="s">
        <v>426</v>
      </c>
      <c r="G1402" s="436" t="s">
        <v>374</v>
      </c>
      <c r="H1402" s="436" t="s">
        <v>335</v>
      </c>
      <c r="I1402" s="60">
        <f t="shared" si="67"/>
        <v>1</v>
      </c>
    </row>
    <row r="1403" spans="1:9" ht="18.75" customHeight="1">
      <c r="A1403" s="573"/>
      <c r="B1403" s="436"/>
      <c r="C1403" s="221" t="s">
        <v>7</v>
      </c>
      <c r="D1403" s="56">
        <v>250</v>
      </c>
      <c r="E1403" s="56">
        <v>250</v>
      </c>
      <c r="F1403" s="436"/>
      <c r="G1403" s="436"/>
      <c r="H1403" s="436"/>
      <c r="I1403" s="60">
        <f t="shared" si="67"/>
        <v>1</v>
      </c>
    </row>
    <row r="1404" spans="1:9" ht="18.75" customHeight="1">
      <c r="A1404" s="573"/>
      <c r="B1404" s="436"/>
      <c r="C1404" s="221" t="s">
        <v>8</v>
      </c>
      <c r="D1404" s="56"/>
      <c r="E1404" s="56"/>
      <c r="F1404" s="436"/>
      <c r="G1404" s="436"/>
      <c r="H1404" s="436"/>
      <c r="I1404" s="60"/>
    </row>
    <row r="1405" spans="1:9" ht="18.75" customHeight="1">
      <c r="A1405" s="573"/>
      <c r="B1405" s="436"/>
      <c r="C1405" s="221" t="s">
        <v>12</v>
      </c>
      <c r="D1405" s="56"/>
      <c r="E1405" s="56"/>
      <c r="F1405" s="436"/>
      <c r="G1405" s="436"/>
      <c r="H1405" s="436"/>
      <c r="I1405" s="60"/>
    </row>
    <row r="1406" spans="1:9" ht="18.75" customHeight="1">
      <c r="A1406" s="573"/>
      <c r="B1406" s="436"/>
      <c r="C1406" s="221" t="s">
        <v>9</v>
      </c>
      <c r="D1406" s="56">
        <f>D1402+D1403+D1404+D1405</f>
        <v>265</v>
      </c>
      <c r="E1406" s="56">
        <f>E1402+E1403+E1404+E1405</f>
        <v>265</v>
      </c>
      <c r="F1406" s="436"/>
      <c r="G1406" s="436"/>
      <c r="H1406" s="436"/>
      <c r="I1406" s="60">
        <f t="shared" ref="I1406:I1426" si="69">E1406/D1406</f>
        <v>1</v>
      </c>
    </row>
    <row r="1407" spans="1:9" ht="15.75" customHeight="1">
      <c r="A1407" s="573">
        <v>6</v>
      </c>
      <c r="B1407" s="436" t="s">
        <v>427</v>
      </c>
      <c r="C1407" s="221" t="s">
        <v>6</v>
      </c>
      <c r="D1407" s="56">
        <v>38.700000000000003</v>
      </c>
      <c r="E1407" s="56">
        <v>38.700000000000003</v>
      </c>
      <c r="F1407" s="436" t="s">
        <v>428</v>
      </c>
      <c r="G1407" s="436" t="s">
        <v>374</v>
      </c>
      <c r="H1407" s="436" t="s">
        <v>335</v>
      </c>
      <c r="I1407" s="60">
        <f t="shared" si="69"/>
        <v>1</v>
      </c>
    </row>
    <row r="1408" spans="1:9" ht="15.75" customHeight="1">
      <c r="A1408" s="573"/>
      <c r="B1408" s="436"/>
      <c r="C1408" s="221" t="s">
        <v>7</v>
      </c>
      <c r="D1408" s="56">
        <v>350</v>
      </c>
      <c r="E1408" s="56">
        <v>350</v>
      </c>
      <c r="F1408" s="436"/>
      <c r="G1408" s="436"/>
      <c r="H1408" s="436"/>
      <c r="I1408" s="60">
        <f t="shared" si="69"/>
        <v>1</v>
      </c>
    </row>
    <row r="1409" spans="1:9" ht="15.75" customHeight="1">
      <c r="A1409" s="573"/>
      <c r="B1409" s="436"/>
      <c r="C1409" s="221" t="s">
        <v>8</v>
      </c>
      <c r="D1409" s="56"/>
      <c r="E1409" s="56"/>
      <c r="F1409" s="436"/>
      <c r="G1409" s="436"/>
      <c r="H1409" s="436"/>
      <c r="I1409" s="60"/>
    </row>
    <row r="1410" spans="1:9" ht="15.75" customHeight="1">
      <c r="A1410" s="573"/>
      <c r="B1410" s="436"/>
      <c r="C1410" s="221" t="s">
        <v>12</v>
      </c>
      <c r="D1410" s="56"/>
      <c r="E1410" s="56"/>
      <c r="F1410" s="436"/>
      <c r="G1410" s="436"/>
      <c r="H1410" s="436"/>
      <c r="I1410" s="60"/>
    </row>
    <row r="1411" spans="1:9" ht="15.75" customHeight="1">
      <c r="A1411" s="573"/>
      <c r="B1411" s="436"/>
      <c r="C1411" s="221" t="s">
        <v>9</v>
      </c>
      <c r="D1411" s="56">
        <f>D1407+D1408+D1409+D1410</f>
        <v>388.7</v>
      </c>
      <c r="E1411" s="56">
        <f>E1407+E1408+E1409+E1410</f>
        <v>388.7</v>
      </c>
      <c r="F1411" s="436"/>
      <c r="G1411" s="436"/>
      <c r="H1411" s="436"/>
      <c r="I1411" s="60">
        <f t="shared" si="69"/>
        <v>1</v>
      </c>
    </row>
    <row r="1412" spans="1:9" ht="16.5" customHeight="1">
      <c r="A1412" s="573">
        <v>7</v>
      </c>
      <c r="B1412" s="436" t="s">
        <v>429</v>
      </c>
      <c r="C1412" s="221" t="s">
        <v>6</v>
      </c>
      <c r="D1412" s="56">
        <v>41.2</v>
      </c>
      <c r="E1412" s="56">
        <v>40.4</v>
      </c>
      <c r="F1412" s="436" t="s">
        <v>430</v>
      </c>
      <c r="G1412" s="436" t="s">
        <v>374</v>
      </c>
      <c r="H1412" s="436" t="s">
        <v>335</v>
      </c>
      <c r="I1412" s="60">
        <f t="shared" si="69"/>
        <v>0.98058252427184456</v>
      </c>
    </row>
    <row r="1413" spans="1:9" ht="16.5" customHeight="1">
      <c r="A1413" s="573"/>
      <c r="B1413" s="436"/>
      <c r="C1413" s="221" t="s">
        <v>7</v>
      </c>
      <c r="D1413" s="56">
        <v>196.1</v>
      </c>
      <c r="E1413" s="56">
        <v>196.1</v>
      </c>
      <c r="F1413" s="436"/>
      <c r="G1413" s="436"/>
      <c r="H1413" s="436"/>
      <c r="I1413" s="60">
        <f t="shared" si="69"/>
        <v>1</v>
      </c>
    </row>
    <row r="1414" spans="1:9" ht="16.5" customHeight="1">
      <c r="A1414" s="573"/>
      <c r="B1414" s="436"/>
      <c r="C1414" s="221" t="s">
        <v>8</v>
      </c>
      <c r="D1414" s="56"/>
      <c r="E1414" s="56"/>
      <c r="F1414" s="436"/>
      <c r="G1414" s="436"/>
      <c r="H1414" s="436"/>
      <c r="I1414" s="60"/>
    </row>
    <row r="1415" spans="1:9" ht="16.5" customHeight="1">
      <c r="A1415" s="573"/>
      <c r="B1415" s="436"/>
      <c r="C1415" s="221" t="s">
        <v>12</v>
      </c>
      <c r="D1415" s="56"/>
      <c r="E1415" s="56"/>
      <c r="F1415" s="436"/>
      <c r="G1415" s="436"/>
      <c r="H1415" s="436"/>
      <c r="I1415" s="60"/>
    </row>
    <row r="1416" spans="1:9" ht="16.5" customHeight="1">
      <c r="A1416" s="573"/>
      <c r="B1416" s="436"/>
      <c r="C1416" s="221" t="s">
        <v>9</v>
      </c>
      <c r="D1416" s="56">
        <f>D1412+D1413+D1414+D1415</f>
        <v>237.3</v>
      </c>
      <c r="E1416" s="56">
        <f>E1412+E1413+E1414+E1415</f>
        <v>236.5</v>
      </c>
      <c r="F1416" s="436"/>
      <c r="G1416" s="436"/>
      <c r="H1416" s="436"/>
      <c r="I1416" s="60">
        <f t="shared" si="69"/>
        <v>0.99662873999157175</v>
      </c>
    </row>
    <row r="1417" spans="1:9" ht="16.5" customHeight="1">
      <c r="A1417" s="573">
        <v>8</v>
      </c>
      <c r="B1417" s="436" t="s">
        <v>630</v>
      </c>
      <c r="C1417" s="221" t="s">
        <v>6</v>
      </c>
      <c r="D1417" s="56">
        <v>25.6</v>
      </c>
      <c r="E1417" s="56">
        <v>25.6</v>
      </c>
      <c r="F1417" s="436" t="s">
        <v>431</v>
      </c>
      <c r="G1417" s="436" t="s">
        <v>374</v>
      </c>
      <c r="H1417" s="436" t="s">
        <v>335</v>
      </c>
      <c r="I1417" s="60">
        <f t="shared" si="69"/>
        <v>1</v>
      </c>
    </row>
    <row r="1418" spans="1:9" ht="16.5" customHeight="1">
      <c r="A1418" s="573"/>
      <c r="B1418" s="436"/>
      <c r="C1418" s="221" t="s">
        <v>7</v>
      </c>
      <c r="D1418" s="56">
        <v>420</v>
      </c>
      <c r="E1418" s="56">
        <v>420</v>
      </c>
      <c r="F1418" s="436"/>
      <c r="G1418" s="436"/>
      <c r="H1418" s="436"/>
      <c r="I1418" s="60">
        <f t="shared" si="69"/>
        <v>1</v>
      </c>
    </row>
    <row r="1419" spans="1:9" ht="16.5" customHeight="1">
      <c r="A1419" s="573"/>
      <c r="B1419" s="436"/>
      <c r="C1419" s="221" t="s">
        <v>8</v>
      </c>
      <c r="D1419" s="56"/>
      <c r="E1419" s="56"/>
      <c r="F1419" s="436"/>
      <c r="G1419" s="436"/>
      <c r="H1419" s="436"/>
      <c r="I1419" s="60"/>
    </row>
    <row r="1420" spans="1:9" ht="16.5" customHeight="1">
      <c r="A1420" s="573"/>
      <c r="B1420" s="436"/>
      <c r="C1420" s="221" t="s">
        <v>12</v>
      </c>
      <c r="D1420" s="56"/>
      <c r="E1420" s="56"/>
      <c r="F1420" s="436"/>
      <c r="G1420" s="436"/>
      <c r="H1420" s="436"/>
      <c r="I1420" s="60"/>
    </row>
    <row r="1421" spans="1:9" ht="16.5" customHeight="1">
      <c r="A1421" s="573"/>
      <c r="B1421" s="436"/>
      <c r="C1421" s="221" t="s">
        <v>9</v>
      </c>
      <c r="D1421" s="56">
        <f>SUM(D1417:D1420)</f>
        <v>445.6</v>
      </c>
      <c r="E1421" s="56">
        <f>SUM(E1417:E1420)</f>
        <v>445.6</v>
      </c>
      <c r="F1421" s="436"/>
      <c r="G1421" s="436"/>
      <c r="H1421" s="436"/>
      <c r="I1421" s="60">
        <f t="shared" si="69"/>
        <v>1</v>
      </c>
    </row>
    <row r="1422" spans="1:9" ht="13.5" customHeight="1">
      <c r="A1422" s="573">
        <v>9</v>
      </c>
      <c r="B1422" s="436" t="s">
        <v>432</v>
      </c>
      <c r="C1422" s="221" t="s">
        <v>6</v>
      </c>
      <c r="D1422" s="56"/>
      <c r="E1422" s="56"/>
      <c r="F1422" s="436" t="s">
        <v>433</v>
      </c>
      <c r="G1422" s="436" t="s">
        <v>374</v>
      </c>
      <c r="H1422" s="436" t="s">
        <v>335</v>
      </c>
      <c r="I1422" s="60"/>
    </row>
    <row r="1423" spans="1:9" ht="13.5" customHeight="1">
      <c r="A1423" s="573"/>
      <c r="B1423" s="436"/>
      <c r="C1423" s="221" t="s">
        <v>7</v>
      </c>
      <c r="D1423" s="56">
        <v>50</v>
      </c>
      <c r="E1423" s="56">
        <v>50</v>
      </c>
      <c r="F1423" s="436"/>
      <c r="G1423" s="436"/>
      <c r="H1423" s="436"/>
      <c r="I1423" s="60">
        <f t="shared" si="69"/>
        <v>1</v>
      </c>
    </row>
    <row r="1424" spans="1:9" ht="13.5" customHeight="1">
      <c r="A1424" s="573"/>
      <c r="B1424" s="436"/>
      <c r="C1424" s="221" t="s">
        <v>8</v>
      </c>
      <c r="D1424" s="56"/>
      <c r="E1424" s="56"/>
      <c r="F1424" s="436"/>
      <c r="G1424" s="436"/>
      <c r="H1424" s="436"/>
      <c r="I1424" s="60"/>
    </row>
    <row r="1425" spans="1:9" ht="13.5" customHeight="1">
      <c r="A1425" s="573"/>
      <c r="B1425" s="436"/>
      <c r="C1425" s="221" t="s">
        <v>12</v>
      </c>
      <c r="D1425" s="56"/>
      <c r="E1425" s="56"/>
      <c r="F1425" s="436"/>
      <c r="G1425" s="436"/>
      <c r="H1425" s="436"/>
      <c r="I1425" s="60"/>
    </row>
    <row r="1426" spans="1:9" ht="13.5" customHeight="1">
      <c r="A1426" s="573"/>
      <c r="B1426" s="436"/>
      <c r="C1426" s="221" t="s">
        <v>9</v>
      </c>
      <c r="D1426" s="56">
        <f>SUM(D1422:D1425)</f>
        <v>50</v>
      </c>
      <c r="E1426" s="56">
        <f>SUM(E1422:E1425)</f>
        <v>50</v>
      </c>
      <c r="F1426" s="436"/>
      <c r="G1426" s="436"/>
      <c r="H1426" s="436"/>
      <c r="I1426" s="60">
        <f t="shared" si="69"/>
        <v>1</v>
      </c>
    </row>
    <row r="1427" spans="1:9" ht="21.75" customHeight="1">
      <c r="A1427" s="573">
        <v>10</v>
      </c>
      <c r="B1427" s="436" t="s">
        <v>631</v>
      </c>
      <c r="C1427" s="221" t="s">
        <v>6</v>
      </c>
      <c r="D1427" s="56">
        <v>0</v>
      </c>
      <c r="E1427" s="56">
        <v>0</v>
      </c>
      <c r="F1427" s="436" t="s">
        <v>631</v>
      </c>
      <c r="G1427" s="436" t="s">
        <v>421</v>
      </c>
      <c r="H1427" s="436" t="s">
        <v>331</v>
      </c>
      <c r="I1427" s="66"/>
    </row>
    <row r="1428" spans="1:9" ht="21.75" customHeight="1">
      <c r="A1428" s="573"/>
      <c r="B1428" s="436"/>
      <c r="C1428" s="221" t="s">
        <v>7</v>
      </c>
      <c r="D1428" s="56"/>
      <c r="E1428" s="56"/>
      <c r="F1428" s="436"/>
      <c r="G1428" s="436"/>
      <c r="H1428" s="436"/>
      <c r="I1428" s="66"/>
    </row>
    <row r="1429" spans="1:9" ht="21.75" customHeight="1">
      <c r="A1429" s="573"/>
      <c r="B1429" s="436"/>
      <c r="C1429" s="221" t="s">
        <v>8</v>
      </c>
      <c r="D1429" s="56"/>
      <c r="E1429" s="56"/>
      <c r="F1429" s="436"/>
      <c r="G1429" s="436"/>
      <c r="H1429" s="436"/>
      <c r="I1429" s="66"/>
    </row>
    <row r="1430" spans="1:9" ht="21.75" customHeight="1">
      <c r="A1430" s="573"/>
      <c r="B1430" s="436"/>
      <c r="C1430" s="221" t="s">
        <v>12</v>
      </c>
      <c r="D1430" s="56"/>
      <c r="E1430" s="56"/>
      <c r="F1430" s="436"/>
      <c r="G1430" s="436"/>
      <c r="H1430" s="436"/>
      <c r="I1430" s="66"/>
    </row>
    <row r="1431" spans="1:9" ht="25.5" customHeight="1">
      <c r="A1431" s="573"/>
      <c r="B1431" s="436"/>
      <c r="C1431" s="221" t="s">
        <v>9</v>
      </c>
      <c r="D1431" s="56">
        <f>SUM(D1427:D1430)</f>
        <v>0</v>
      </c>
      <c r="E1431" s="56">
        <f>SUM(E1427:E1430)</f>
        <v>0</v>
      </c>
      <c r="F1431" s="436"/>
      <c r="G1431" s="436"/>
      <c r="H1431" s="436"/>
      <c r="I1431" s="66"/>
    </row>
    <row r="1432" spans="1:9" ht="15.75" customHeight="1">
      <c r="A1432" s="442" t="s">
        <v>434</v>
      </c>
      <c r="B1432" s="442"/>
      <c r="C1432" s="221" t="s">
        <v>6</v>
      </c>
      <c r="D1432" s="56">
        <f>D1437+D1442</f>
        <v>39063.700000000004</v>
      </c>
      <c r="E1432" s="56">
        <f>E1437+E1442</f>
        <v>39033.100000000006</v>
      </c>
      <c r="F1432" s="779" t="s">
        <v>435</v>
      </c>
      <c r="G1432" s="779" t="s">
        <v>435</v>
      </c>
      <c r="H1432" s="779"/>
      <c r="I1432" s="60">
        <f>E1432/D1432</f>
        <v>0.99921666406407994</v>
      </c>
    </row>
    <row r="1433" spans="1:9" ht="15.75" customHeight="1">
      <c r="A1433" s="442"/>
      <c r="B1433" s="442"/>
      <c r="C1433" s="221" t="s">
        <v>7</v>
      </c>
      <c r="D1433" s="56">
        <f t="shared" ref="D1433:E1436" si="70">D1438+D1443</f>
        <v>782.1</v>
      </c>
      <c r="E1433" s="56">
        <f t="shared" si="70"/>
        <v>782.1</v>
      </c>
      <c r="F1433" s="521"/>
      <c r="G1433" s="521"/>
      <c r="H1433" s="521"/>
      <c r="I1433" s="60"/>
    </row>
    <row r="1434" spans="1:9" ht="15.75" customHeight="1">
      <c r="A1434" s="442"/>
      <c r="B1434" s="442"/>
      <c r="C1434" s="221" t="s">
        <v>8</v>
      </c>
      <c r="D1434" s="56">
        <f t="shared" si="70"/>
        <v>0</v>
      </c>
      <c r="E1434" s="56">
        <f t="shared" si="70"/>
        <v>0</v>
      </c>
      <c r="F1434" s="521"/>
      <c r="G1434" s="521"/>
      <c r="H1434" s="521"/>
      <c r="I1434" s="60"/>
    </row>
    <row r="1435" spans="1:9" ht="15.75" customHeight="1">
      <c r="A1435" s="442"/>
      <c r="B1435" s="442"/>
      <c r="C1435" s="221" t="s">
        <v>12</v>
      </c>
      <c r="D1435" s="56">
        <f t="shared" si="70"/>
        <v>0</v>
      </c>
      <c r="E1435" s="56">
        <f t="shared" si="70"/>
        <v>0</v>
      </c>
      <c r="F1435" s="521"/>
      <c r="G1435" s="521"/>
      <c r="H1435" s="521"/>
      <c r="I1435" s="60"/>
    </row>
    <row r="1436" spans="1:9" ht="15.75" customHeight="1">
      <c r="A1436" s="442"/>
      <c r="B1436" s="442"/>
      <c r="C1436" s="221" t="s">
        <v>9</v>
      </c>
      <c r="D1436" s="56">
        <f t="shared" si="70"/>
        <v>39845.800000000003</v>
      </c>
      <c r="E1436" s="56">
        <f t="shared" si="70"/>
        <v>39815.200000000004</v>
      </c>
      <c r="F1436" s="522"/>
      <c r="G1436" s="522"/>
      <c r="H1436" s="522"/>
      <c r="I1436" s="60">
        <f t="shared" ref="I1436:I1456" si="71">E1436/D1436</f>
        <v>0.99923203951231998</v>
      </c>
    </row>
    <row r="1437" spans="1:9" ht="13.5" customHeight="1">
      <c r="A1437" s="573">
        <v>1</v>
      </c>
      <c r="B1437" s="436" t="s">
        <v>436</v>
      </c>
      <c r="C1437" s="221" t="s">
        <v>6</v>
      </c>
      <c r="D1437" s="56">
        <v>6119.4</v>
      </c>
      <c r="E1437" s="56">
        <v>6088.8</v>
      </c>
      <c r="F1437" s="436" t="s">
        <v>436</v>
      </c>
      <c r="G1437" s="436" t="s">
        <v>435</v>
      </c>
      <c r="H1437" s="436" t="s">
        <v>335</v>
      </c>
      <c r="I1437" s="60">
        <f t="shared" si="71"/>
        <v>0.99499950975585849</v>
      </c>
    </row>
    <row r="1438" spans="1:9" ht="13.5" customHeight="1">
      <c r="A1438" s="573"/>
      <c r="B1438" s="436"/>
      <c r="C1438" s="221" t="s">
        <v>7</v>
      </c>
      <c r="D1438" s="56">
        <v>127.1</v>
      </c>
      <c r="E1438" s="56">
        <v>127.1</v>
      </c>
      <c r="F1438" s="436"/>
      <c r="G1438" s="436"/>
      <c r="H1438" s="436"/>
      <c r="I1438" s="60"/>
    </row>
    <row r="1439" spans="1:9" ht="13.5" customHeight="1">
      <c r="A1439" s="573"/>
      <c r="B1439" s="436"/>
      <c r="C1439" s="221" t="s">
        <v>8</v>
      </c>
      <c r="D1439" s="56"/>
      <c r="E1439" s="56"/>
      <c r="F1439" s="436"/>
      <c r="G1439" s="436"/>
      <c r="H1439" s="436"/>
      <c r="I1439" s="60"/>
    </row>
    <row r="1440" spans="1:9" ht="13.5" customHeight="1">
      <c r="A1440" s="573"/>
      <c r="B1440" s="436"/>
      <c r="C1440" s="221" t="s">
        <v>12</v>
      </c>
      <c r="D1440" s="56"/>
      <c r="E1440" s="56"/>
      <c r="F1440" s="436"/>
      <c r="G1440" s="436"/>
      <c r="H1440" s="436"/>
      <c r="I1440" s="60"/>
    </row>
    <row r="1441" spans="1:9" ht="13.5" customHeight="1">
      <c r="A1441" s="573"/>
      <c r="B1441" s="436"/>
      <c r="C1441" s="221" t="s">
        <v>9</v>
      </c>
      <c r="D1441" s="56">
        <f>SUM(D1437:D1440)</f>
        <v>6246.5</v>
      </c>
      <c r="E1441" s="56">
        <f>SUM(E1437:E1440)</f>
        <v>6215.9000000000005</v>
      </c>
      <c r="F1441" s="436"/>
      <c r="G1441" s="436"/>
      <c r="H1441" s="436"/>
      <c r="I1441" s="60">
        <f t="shared" si="71"/>
        <v>0.99510125670375416</v>
      </c>
    </row>
    <row r="1442" spans="1:9" ht="13.5" customHeight="1">
      <c r="A1442" s="573">
        <v>2</v>
      </c>
      <c r="B1442" s="436" t="s">
        <v>437</v>
      </c>
      <c r="C1442" s="221" t="s">
        <v>6</v>
      </c>
      <c r="D1442" s="56">
        <v>32944.300000000003</v>
      </c>
      <c r="E1442" s="56">
        <v>32944.300000000003</v>
      </c>
      <c r="F1442" s="436" t="s">
        <v>437</v>
      </c>
      <c r="G1442" s="436" t="s">
        <v>435</v>
      </c>
      <c r="H1442" s="436" t="s">
        <v>335</v>
      </c>
      <c r="I1442" s="60">
        <f t="shared" si="71"/>
        <v>1</v>
      </c>
    </row>
    <row r="1443" spans="1:9" ht="13.5" customHeight="1">
      <c r="A1443" s="573"/>
      <c r="B1443" s="436"/>
      <c r="C1443" s="221" t="s">
        <v>7</v>
      </c>
      <c r="D1443" s="56">
        <v>655</v>
      </c>
      <c r="E1443" s="56">
        <v>655</v>
      </c>
      <c r="F1443" s="436"/>
      <c r="G1443" s="436"/>
      <c r="H1443" s="436"/>
      <c r="I1443" s="60"/>
    </row>
    <row r="1444" spans="1:9" ht="13.5" customHeight="1">
      <c r="A1444" s="573"/>
      <c r="B1444" s="436"/>
      <c r="C1444" s="221" t="s">
        <v>8</v>
      </c>
      <c r="D1444" s="56"/>
      <c r="E1444" s="56"/>
      <c r="F1444" s="436"/>
      <c r="G1444" s="436"/>
      <c r="H1444" s="436"/>
      <c r="I1444" s="60"/>
    </row>
    <row r="1445" spans="1:9" ht="13.5" customHeight="1">
      <c r="A1445" s="573"/>
      <c r="B1445" s="436"/>
      <c r="C1445" s="221" t="s">
        <v>12</v>
      </c>
      <c r="D1445" s="56"/>
      <c r="E1445" s="56"/>
      <c r="F1445" s="436"/>
      <c r="G1445" s="436"/>
      <c r="H1445" s="436"/>
      <c r="I1445" s="60"/>
    </row>
    <row r="1446" spans="1:9" ht="13.5" customHeight="1">
      <c r="A1446" s="573"/>
      <c r="B1446" s="436"/>
      <c r="C1446" s="221" t="s">
        <v>9</v>
      </c>
      <c r="D1446" s="56">
        <f>SUM(D1442:D1445)</f>
        <v>33599.300000000003</v>
      </c>
      <c r="E1446" s="56">
        <f>SUM(E1442:E1445)</f>
        <v>33599.300000000003</v>
      </c>
      <c r="F1446" s="436"/>
      <c r="G1446" s="436"/>
      <c r="H1446" s="436"/>
      <c r="I1446" s="60">
        <f t="shared" si="71"/>
        <v>1</v>
      </c>
    </row>
    <row r="1447" spans="1:9" ht="13.5" customHeight="1">
      <c r="A1447" s="740" t="s">
        <v>438</v>
      </c>
      <c r="B1447" s="740"/>
      <c r="C1447" s="220" t="s">
        <v>6</v>
      </c>
      <c r="D1447" s="56">
        <f>D1277+D1292+D1377+D1432</f>
        <v>241265.2</v>
      </c>
      <c r="E1447" s="56">
        <f>E1277+E1292+E1377+E1432</f>
        <v>241233.80000000002</v>
      </c>
      <c r="F1447" s="779"/>
      <c r="G1447" s="779"/>
      <c r="H1447" s="779"/>
      <c r="I1447" s="60">
        <f t="shared" si="71"/>
        <v>0.99986985275953599</v>
      </c>
    </row>
    <row r="1448" spans="1:9" ht="13.5" customHeight="1">
      <c r="A1448" s="740"/>
      <c r="B1448" s="740"/>
      <c r="C1448" s="220" t="s">
        <v>7</v>
      </c>
      <c r="D1448" s="56">
        <f t="shared" ref="D1448:E1451" si="72">D1278+D1293+D1378+D1433</f>
        <v>92851.23000000001</v>
      </c>
      <c r="E1448" s="56">
        <f t="shared" si="72"/>
        <v>92851.23000000001</v>
      </c>
      <c r="F1448" s="521"/>
      <c r="G1448" s="521"/>
      <c r="H1448" s="521"/>
      <c r="I1448" s="60">
        <f t="shared" si="71"/>
        <v>1</v>
      </c>
    </row>
    <row r="1449" spans="1:9" ht="13.5" customHeight="1">
      <c r="A1449" s="740"/>
      <c r="B1449" s="740"/>
      <c r="C1449" s="220" t="s">
        <v>8</v>
      </c>
      <c r="D1449" s="56">
        <f t="shared" si="72"/>
        <v>5570.5</v>
      </c>
      <c r="E1449" s="56">
        <f t="shared" si="72"/>
        <v>5570.5</v>
      </c>
      <c r="F1449" s="521"/>
      <c r="G1449" s="521"/>
      <c r="H1449" s="521"/>
      <c r="I1449" s="60">
        <f t="shared" si="71"/>
        <v>1</v>
      </c>
    </row>
    <row r="1450" spans="1:9" ht="13.5" customHeight="1">
      <c r="A1450" s="740"/>
      <c r="B1450" s="740"/>
      <c r="C1450" s="220" t="s">
        <v>12</v>
      </c>
      <c r="D1450" s="56">
        <f t="shared" si="72"/>
        <v>400</v>
      </c>
      <c r="E1450" s="56">
        <f t="shared" si="72"/>
        <v>400</v>
      </c>
      <c r="F1450" s="521"/>
      <c r="G1450" s="521"/>
      <c r="H1450" s="521"/>
      <c r="I1450" s="60">
        <f t="shared" si="71"/>
        <v>1</v>
      </c>
    </row>
    <row r="1451" spans="1:9" ht="13.5" customHeight="1">
      <c r="A1451" s="740"/>
      <c r="B1451" s="740"/>
      <c r="C1451" s="220" t="s">
        <v>9</v>
      </c>
      <c r="D1451" s="56">
        <f t="shared" si="72"/>
        <v>340086.93</v>
      </c>
      <c r="E1451" s="56">
        <f t="shared" si="72"/>
        <v>340055.52999999997</v>
      </c>
      <c r="F1451" s="522"/>
      <c r="G1451" s="522"/>
      <c r="H1451" s="522"/>
      <c r="I1451" s="60">
        <f t="shared" si="71"/>
        <v>0.99990767066526187</v>
      </c>
    </row>
    <row r="1452" spans="1:9" ht="13.5" customHeight="1">
      <c r="A1452" s="583" t="s">
        <v>619</v>
      </c>
      <c r="B1452" s="583"/>
      <c r="C1452" s="222" t="s">
        <v>6</v>
      </c>
      <c r="D1452" s="202">
        <f>D1271+D1447</f>
        <v>254579</v>
      </c>
      <c r="E1452" s="202">
        <f>E1271+E1447</f>
        <v>254546.80000000002</v>
      </c>
      <c r="F1452" s="793"/>
      <c r="G1452" s="404"/>
      <c r="H1452" s="659"/>
      <c r="I1452" s="904">
        <f t="shared" si="71"/>
        <v>0.99987351666869628</v>
      </c>
    </row>
    <row r="1453" spans="1:9" ht="13.5" customHeight="1">
      <c r="A1453" s="583"/>
      <c r="B1453" s="583"/>
      <c r="C1453" s="222" t="s">
        <v>7</v>
      </c>
      <c r="D1453" s="202">
        <f t="shared" ref="D1453:E1456" si="73">D1272+D1448</f>
        <v>99841.830000000016</v>
      </c>
      <c r="E1453" s="202">
        <f t="shared" si="73"/>
        <v>99840.030000000013</v>
      </c>
      <c r="F1453" s="793"/>
      <c r="G1453" s="404"/>
      <c r="H1453" s="660"/>
      <c r="I1453" s="905">
        <f t="shared" si="71"/>
        <v>0.99998197148429668</v>
      </c>
    </row>
    <row r="1454" spans="1:9" ht="13.5" customHeight="1">
      <c r="A1454" s="583"/>
      <c r="B1454" s="583"/>
      <c r="C1454" s="222" t="s">
        <v>8</v>
      </c>
      <c r="D1454" s="202">
        <f t="shared" si="73"/>
        <v>80941.3</v>
      </c>
      <c r="E1454" s="202">
        <f t="shared" si="73"/>
        <v>80940.5</v>
      </c>
      <c r="F1454" s="793"/>
      <c r="G1454" s="404"/>
      <c r="H1454" s="660"/>
      <c r="I1454" s="905">
        <f t="shared" si="71"/>
        <v>0.99999011629415391</v>
      </c>
    </row>
    <row r="1455" spans="1:9" ht="13.5" customHeight="1">
      <c r="A1455" s="583"/>
      <c r="B1455" s="583"/>
      <c r="C1455" s="222" t="s">
        <v>12</v>
      </c>
      <c r="D1455" s="202">
        <f t="shared" si="73"/>
        <v>500</v>
      </c>
      <c r="E1455" s="202">
        <f t="shared" si="73"/>
        <v>500</v>
      </c>
      <c r="F1455" s="793"/>
      <c r="G1455" s="404"/>
      <c r="H1455" s="660"/>
      <c r="I1455" s="905">
        <f t="shared" si="71"/>
        <v>1</v>
      </c>
    </row>
    <row r="1456" spans="1:9" ht="13.5" customHeight="1">
      <c r="A1456" s="583"/>
      <c r="B1456" s="583"/>
      <c r="C1456" s="222" t="s">
        <v>9</v>
      </c>
      <c r="D1456" s="202">
        <f t="shared" si="73"/>
        <v>435862.13</v>
      </c>
      <c r="E1456" s="202">
        <f t="shared" si="73"/>
        <v>435827.32999999996</v>
      </c>
      <c r="F1456" s="793"/>
      <c r="G1456" s="404"/>
      <c r="H1456" s="661"/>
      <c r="I1456" s="906">
        <f t="shared" si="71"/>
        <v>0.99992015823902836</v>
      </c>
    </row>
    <row r="1457" spans="1:9" ht="15.75">
      <c r="A1457" s="675" t="s">
        <v>678</v>
      </c>
      <c r="B1457" s="798"/>
      <c r="C1457" s="798"/>
      <c r="D1457" s="798"/>
      <c r="E1457" s="798"/>
      <c r="F1457" s="798"/>
      <c r="G1457" s="798"/>
      <c r="H1457" s="798"/>
      <c r="I1457" s="798"/>
    </row>
    <row r="1458" spans="1:9" ht="15.75">
      <c r="A1458" s="676" t="s">
        <v>679</v>
      </c>
      <c r="B1458" s="677"/>
      <c r="C1458" s="677"/>
      <c r="D1458" s="677"/>
      <c r="E1458" s="677"/>
      <c r="F1458" s="677"/>
      <c r="G1458" s="677"/>
      <c r="H1458" s="677"/>
      <c r="I1458" s="678"/>
    </row>
    <row r="1459" spans="1:9" ht="15.75">
      <c r="A1459" s="572" t="s">
        <v>680</v>
      </c>
      <c r="B1459" s="572"/>
      <c r="C1459" s="572"/>
      <c r="D1459" s="572"/>
      <c r="E1459" s="572"/>
      <c r="F1459" s="572"/>
      <c r="G1459" s="572"/>
      <c r="H1459" s="572"/>
      <c r="I1459" s="572"/>
    </row>
    <row r="1460" spans="1:9" ht="13.5" customHeight="1">
      <c r="A1460" s="716">
        <v>1</v>
      </c>
      <c r="B1460" s="438" t="s">
        <v>681</v>
      </c>
      <c r="C1460" s="220" t="s">
        <v>6</v>
      </c>
      <c r="D1460" s="12">
        <v>152.25700000000001</v>
      </c>
      <c r="E1460" s="12">
        <v>152.25700000000001</v>
      </c>
      <c r="F1460" s="436" t="s">
        <v>2162</v>
      </c>
      <c r="G1460" s="741" t="s">
        <v>682</v>
      </c>
      <c r="H1460" s="436" t="s">
        <v>2211</v>
      </c>
      <c r="I1460" s="64">
        <f>E1460/D1460</f>
        <v>1</v>
      </c>
    </row>
    <row r="1461" spans="1:9" ht="13.5" customHeight="1">
      <c r="A1461" s="437"/>
      <c r="B1461" s="438"/>
      <c r="C1461" s="220" t="s">
        <v>7</v>
      </c>
      <c r="D1461" s="12"/>
      <c r="E1461" s="12"/>
      <c r="F1461" s="436"/>
      <c r="G1461" s="741"/>
      <c r="H1461" s="436"/>
      <c r="I1461" s="64"/>
    </row>
    <row r="1462" spans="1:9" ht="13.5" customHeight="1">
      <c r="A1462" s="437"/>
      <c r="B1462" s="438"/>
      <c r="C1462" s="220" t="s">
        <v>8</v>
      </c>
      <c r="D1462" s="12"/>
      <c r="E1462" s="12"/>
      <c r="F1462" s="436"/>
      <c r="G1462" s="741"/>
      <c r="H1462" s="436"/>
      <c r="I1462" s="64"/>
    </row>
    <row r="1463" spans="1:9" ht="13.5" customHeight="1">
      <c r="A1463" s="437"/>
      <c r="B1463" s="438"/>
      <c r="C1463" s="220" t="s">
        <v>12</v>
      </c>
      <c r="D1463" s="12"/>
      <c r="E1463" s="12"/>
      <c r="F1463" s="436"/>
      <c r="G1463" s="741"/>
      <c r="H1463" s="436"/>
      <c r="I1463" s="64"/>
    </row>
    <row r="1464" spans="1:9" ht="13.5" customHeight="1">
      <c r="A1464" s="437"/>
      <c r="B1464" s="438"/>
      <c r="C1464" s="220" t="s">
        <v>9</v>
      </c>
      <c r="D1464" s="12">
        <f>SUM(D1460+D1461+D1462+D1463)</f>
        <v>152.25700000000001</v>
      </c>
      <c r="E1464" s="12">
        <f>SUM(E1460+E1461+E1462+E1463)</f>
        <v>152.25700000000001</v>
      </c>
      <c r="F1464" s="436"/>
      <c r="G1464" s="741"/>
      <c r="H1464" s="436"/>
      <c r="I1464" s="64">
        <f>E1464/D1464</f>
        <v>1</v>
      </c>
    </row>
    <row r="1465" spans="1:9" ht="13.5" customHeight="1">
      <c r="A1465" s="572" t="s">
        <v>683</v>
      </c>
      <c r="B1465" s="572"/>
      <c r="C1465" s="223" t="s">
        <v>6</v>
      </c>
      <c r="D1465" s="12">
        <f>D1460</f>
        <v>152.25700000000001</v>
      </c>
      <c r="E1465" s="12">
        <f>E1460</f>
        <v>152.25700000000001</v>
      </c>
      <c r="F1465" s="436"/>
      <c r="G1465" s="436"/>
      <c r="H1465" s="436"/>
      <c r="I1465" s="64">
        <f>E1465/D1465</f>
        <v>1</v>
      </c>
    </row>
    <row r="1466" spans="1:9" ht="13.5" customHeight="1">
      <c r="A1466" s="572"/>
      <c r="B1466" s="572"/>
      <c r="C1466" s="223" t="s">
        <v>7</v>
      </c>
      <c r="D1466" s="12"/>
      <c r="E1466" s="12"/>
      <c r="F1466" s="436"/>
      <c r="G1466" s="436"/>
      <c r="H1466" s="436"/>
      <c r="I1466" s="64"/>
    </row>
    <row r="1467" spans="1:9" ht="13.5" customHeight="1">
      <c r="A1467" s="572"/>
      <c r="B1467" s="572"/>
      <c r="C1467" s="223" t="s">
        <v>8</v>
      </c>
      <c r="D1467" s="12"/>
      <c r="E1467" s="12"/>
      <c r="F1467" s="436"/>
      <c r="G1467" s="436"/>
      <c r="H1467" s="436"/>
      <c r="I1467" s="64"/>
    </row>
    <row r="1468" spans="1:9" ht="13.5" customHeight="1">
      <c r="A1468" s="572"/>
      <c r="B1468" s="572"/>
      <c r="C1468" s="223" t="s">
        <v>12</v>
      </c>
      <c r="D1468" s="12"/>
      <c r="E1468" s="12"/>
      <c r="F1468" s="436"/>
      <c r="G1468" s="436"/>
      <c r="H1468" s="436"/>
      <c r="I1468" s="64"/>
    </row>
    <row r="1469" spans="1:9" ht="13.5" customHeight="1">
      <c r="A1469" s="572"/>
      <c r="B1469" s="572"/>
      <c r="C1469" s="223" t="s">
        <v>9</v>
      </c>
      <c r="D1469" s="12">
        <f>D1464</f>
        <v>152.25700000000001</v>
      </c>
      <c r="E1469" s="12">
        <f>E1464</f>
        <v>152.25700000000001</v>
      </c>
      <c r="F1469" s="436"/>
      <c r="G1469" s="436"/>
      <c r="H1469" s="436"/>
      <c r="I1469" s="64">
        <f>E1469/D1469</f>
        <v>1</v>
      </c>
    </row>
    <row r="1470" spans="1:9" ht="13.5" customHeight="1">
      <c r="A1470" s="572" t="s">
        <v>684</v>
      </c>
      <c r="B1470" s="572"/>
      <c r="C1470" s="572"/>
      <c r="D1470" s="572"/>
      <c r="E1470" s="572"/>
      <c r="F1470" s="572"/>
      <c r="G1470" s="572"/>
      <c r="H1470" s="572"/>
      <c r="I1470" s="572"/>
    </row>
    <row r="1471" spans="1:9" ht="23.25" customHeight="1">
      <c r="A1471" s="716">
        <v>1</v>
      </c>
      <c r="B1471" s="424" t="s">
        <v>685</v>
      </c>
      <c r="C1471" s="220" t="s">
        <v>6</v>
      </c>
      <c r="D1471" s="12">
        <v>516.86900000000003</v>
      </c>
      <c r="E1471" s="12">
        <v>516.86900000000003</v>
      </c>
      <c r="F1471" s="424" t="s">
        <v>718</v>
      </c>
      <c r="G1471" s="424" t="s">
        <v>719</v>
      </c>
      <c r="H1471" s="424"/>
      <c r="I1471" s="64">
        <f>E1471/D1471</f>
        <v>1</v>
      </c>
    </row>
    <row r="1472" spans="1:9" ht="23.25" customHeight="1">
      <c r="A1472" s="437"/>
      <c r="B1472" s="425"/>
      <c r="C1472" s="220" t="s">
        <v>7</v>
      </c>
      <c r="D1472" s="12"/>
      <c r="E1472" s="12"/>
      <c r="F1472" s="425"/>
      <c r="G1472" s="425"/>
      <c r="H1472" s="425"/>
      <c r="I1472" s="64"/>
    </row>
    <row r="1473" spans="1:9" ht="23.25" customHeight="1">
      <c r="A1473" s="437"/>
      <c r="B1473" s="425"/>
      <c r="C1473" s="220" t="s">
        <v>8</v>
      </c>
      <c r="D1473" s="12"/>
      <c r="E1473" s="12"/>
      <c r="F1473" s="425"/>
      <c r="G1473" s="425"/>
      <c r="H1473" s="425"/>
      <c r="I1473" s="64"/>
    </row>
    <row r="1474" spans="1:9" ht="23.25" customHeight="1">
      <c r="A1474" s="437"/>
      <c r="B1474" s="425"/>
      <c r="C1474" s="220" t="s">
        <v>12</v>
      </c>
      <c r="D1474" s="12"/>
      <c r="E1474" s="12"/>
      <c r="F1474" s="425"/>
      <c r="G1474" s="425"/>
      <c r="H1474" s="425"/>
      <c r="I1474" s="64"/>
    </row>
    <row r="1475" spans="1:9" ht="23.25" customHeight="1">
      <c r="A1475" s="437"/>
      <c r="B1475" s="426"/>
      <c r="C1475" s="220" t="s">
        <v>9</v>
      </c>
      <c r="D1475" s="12">
        <f>SUM(D1471+D1472+D1473+D1474)</f>
        <v>516.86900000000003</v>
      </c>
      <c r="E1475" s="12">
        <f>SUM(E1471+E1472+E1473+E1474)</f>
        <v>516.86900000000003</v>
      </c>
      <c r="F1475" s="426"/>
      <c r="G1475" s="426"/>
      <c r="H1475" s="426"/>
      <c r="I1475" s="64">
        <f>E1475/D1475</f>
        <v>1</v>
      </c>
    </row>
    <row r="1476" spans="1:9" ht="25.5" customHeight="1">
      <c r="A1476" s="716">
        <v>2</v>
      </c>
      <c r="B1476" s="424" t="s">
        <v>686</v>
      </c>
      <c r="C1476" s="220" t="s">
        <v>6</v>
      </c>
      <c r="D1476" s="12">
        <v>0</v>
      </c>
      <c r="E1476" s="12">
        <v>0</v>
      </c>
      <c r="F1476" s="424" t="s">
        <v>687</v>
      </c>
      <c r="G1476" s="424" t="s">
        <v>2212</v>
      </c>
      <c r="H1476" s="424"/>
      <c r="I1476" s="64"/>
    </row>
    <row r="1477" spans="1:9" ht="25.5" customHeight="1">
      <c r="A1477" s="437"/>
      <c r="B1477" s="425"/>
      <c r="C1477" s="220" t="s">
        <v>7</v>
      </c>
      <c r="D1477" s="12"/>
      <c r="E1477" s="12"/>
      <c r="F1477" s="425"/>
      <c r="G1477" s="425"/>
      <c r="H1477" s="425"/>
      <c r="I1477" s="64"/>
    </row>
    <row r="1478" spans="1:9" ht="25.5" customHeight="1">
      <c r="A1478" s="437"/>
      <c r="B1478" s="425"/>
      <c r="C1478" s="220" t="s">
        <v>8</v>
      </c>
      <c r="D1478" s="12"/>
      <c r="E1478" s="12"/>
      <c r="F1478" s="425"/>
      <c r="G1478" s="425"/>
      <c r="H1478" s="425"/>
      <c r="I1478" s="64"/>
    </row>
    <row r="1479" spans="1:9" ht="25.5" customHeight="1">
      <c r="A1479" s="437"/>
      <c r="B1479" s="425"/>
      <c r="C1479" s="220" t="s">
        <v>12</v>
      </c>
      <c r="D1479" s="12"/>
      <c r="E1479" s="12"/>
      <c r="F1479" s="425"/>
      <c r="G1479" s="425"/>
      <c r="H1479" s="425"/>
      <c r="I1479" s="64"/>
    </row>
    <row r="1480" spans="1:9" ht="25.5" customHeight="1">
      <c r="A1480" s="437"/>
      <c r="B1480" s="426"/>
      <c r="C1480" s="220" t="s">
        <v>9</v>
      </c>
      <c r="D1480" s="12">
        <f>SUM(D1476+D1477+D1478+D1479)</f>
        <v>0</v>
      </c>
      <c r="E1480" s="12">
        <f>SUM(E1476+E1477+E1478+E1479)</f>
        <v>0</v>
      </c>
      <c r="F1480" s="426"/>
      <c r="G1480" s="426"/>
      <c r="H1480" s="426"/>
      <c r="I1480" s="64"/>
    </row>
    <row r="1481" spans="1:9" ht="13.5" customHeight="1">
      <c r="A1481" s="716">
        <v>3</v>
      </c>
      <c r="B1481" s="424" t="s">
        <v>720</v>
      </c>
      <c r="C1481" s="220" t="s">
        <v>6</v>
      </c>
      <c r="D1481" s="12">
        <v>945.34400000000005</v>
      </c>
      <c r="E1481" s="12">
        <v>945.34400000000005</v>
      </c>
      <c r="F1481" s="424" t="s">
        <v>2163</v>
      </c>
      <c r="G1481" s="424" t="s">
        <v>688</v>
      </c>
      <c r="H1481" s="424"/>
      <c r="I1481" s="64">
        <f>E1481/D1481</f>
        <v>1</v>
      </c>
    </row>
    <row r="1482" spans="1:9" ht="13.5" customHeight="1">
      <c r="A1482" s="437"/>
      <c r="B1482" s="425"/>
      <c r="C1482" s="220" t="s">
        <v>7</v>
      </c>
      <c r="D1482" s="12"/>
      <c r="E1482" s="12"/>
      <c r="F1482" s="425"/>
      <c r="G1482" s="425"/>
      <c r="H1482" s="425"/>
      <c r="I1482" s="64"/>
    </row>
    <row r="1483" spans="1:9" ht="13.5" customHeight="1">
      <c r="A1483" s="437"/>
      <c r="B1483" s="425"/>
      <c r="C1483" s="220" t="s">
        <v>8</v>
      </c>
      <c r="D1483" s="12"/>
      <c r="E1483" s="12"/>
      <c r="F1483" s="425"/>
      <c r="G1483" s="425"/>
      <c r="H1483" s="425"/>
      <c r="I1483" s="64"/>
    </row>
    <row r="1484" spans="1:9" ht="13.5" customHeight="1">
      <c r="A1484" s="437"/>
      <c r="B1484" s="425"/>
      <c r="C1484" s="220" t="s">
        <v>12</v>
      </c>
      <c r="D1484" s="12"/>
      <c r="E1484" s="12"/>
      <c r="F1484" s="425"/>
      <c r="G1484" s="425"/>
      <c r="H1484" s="425"/>
      <c r="I1484" s="64"/>
    </row>
    <row r="1485" spans="1:9" ht="13.5" customHeight="1">
      <c r="A1485" s="437"/>
      <c r="B1485" s="426"/>
      <c r="C1485" s="220" t="s">
        <v>9</v>
      </c>
      <c r="D1485" s="12">
        <f>SUM(D1481+D1482+D1483+D1484)</f>
        <v>945.34400000000005</v>
      </c>
      <c r="E1485" s="12">
        <f>SUM(E1481+E1482+E1483+E1484)</f>
        <v>945.34400000000005</v>
      </c>
      <c r="F1485" s="426"/>
      <c r="G1485" s="426"/>
      <c r="H1485" s="426"/>
      <c r="I1485" s="64">
        <f>E1485/D1485</f>
        <v>1</v>
      </c>
    </row>
    <row r="1486" spans="1:9" ht="13.5" customHeight="1">
      <c r="A1486" s="716">
        <v>4</v>
      </c>
      <c r="B1486" s="424" t="s">
        <v>721</v>
      </c>
      <c r="C1486" s="220" t="s">
        <v>6</v>
      </c>
      <c r="D1486" s="12">
        <v>498.80200000000002</v>
      </c>
      <c r="E1486" s="12">
        <v>498.80200000000002</v>
      </c>
      <c r="F1486" s="424" t="s">
        <v>689</v>
      </c>
      <c r="G1486" s="424" t="s">
        <v>722</v>
      </c>
      <c r="H1486" s="424"/>
      <c r="I1486" s="64">
        <f>E1486/D1486</f>
        <v>1</v>
      </c>
    </row>
    <row r="1487" spans="1:9" ht="13.5" customHeight="1">
      <c r="A1487" s="437"/>
      <c r="B1487" s="425"/>
      <c r="C1487" s="220" t="s">
        <v>7</v>
      </c>
      <c r="D1487" s="12"/>
      <c r="E1487" s="12"/>
      <c r="F1487" s="425"/>
      <c r="G1487" s="425"/>
      <c r="H1487" s="425"/>
      <c r="I1487" s="64"/>
    </row>
    <row r="1488" spans="1:9" ht="13.5" customHeight="1">
      <c r="A1488" s="437"/>
      <c r="B1488" s="425"/>
      <c r="C1488" s="220" t="s">
        <v>8</v>
      </c>
      <c r="D1488" s="12"/>
      <c r="E1488" s="12"/>
      <c r="F1488" s="425"/>
      <c r="G1488" s="425"/>
      <c r="H1488" s="425"/>
      <c r="I1488" s="64"/>
    </row>
    <row r="1489" spans="1:9" ht="13.5" customHeight="1">
      <c r="A1489" s="437"/>
      <c r="B1489" s="425"/>
      <c r="C1489" s="220" t="s">
        <v>12</v>
      </c>
      <c r="D1489" s="12"/>
      <c r="E1489" s="12"/>
      <c r="F1489" s="425"/>
      <c r="G1489" s="425"/>
      <c r="H1489" s="425"/>
      <c r="I1489" s="64"/>
    </row>
    <row r="1490" spans="1:9" ht="13.5" customHeight="1">
      <c r="A1490" s="437"/>
      <c r="B1490" s="426"/>
      <c r="C1490" s="220" t="s">
        <v>9</v>
      </c>
      <c r="D1490" s="12">
        <f>SUM(D1486+D1487+D1488+D1489)</f>
        <v>498.80200000000002</v>
      </c>
      <c r="E1490" s="12">
        <f>SUM(E1486+E1487+E1488+E1489)</f>
        <v>498.80200000000002</v>
      </c>
      <c r="F1490" s="426"/>
      <c r="G1490" s="426"/>
      <c r="H1490" s="426"/>
      <c r="I1490" s="64">
        <f>E1490/D1490</f>
        <v>1</v>
      </c>
    </row>
    <row r="1491" spans="1:9" ht="28.5" customHeight="1">
      <c r="A1491" s="716">
        <v>5</v>
      </c>
      <c r="B1491" s="424" t="s">
        <v>690</v>
      </c>
      <c r="C1491" s="220" t="s">
        <v>6</v>
      </c>
      <c r="D1491" s="12">
        <v>0</v>
      </c>
      <c r="E1491" s="12">
        <v>0</v>
      </c>
      <c r="F1491" s="424" t="s">
        <v>691</v>
      </c>
      <c r="G1491" s="424" t="s">
        <v>723</v>
      </c>
      <c r="H1491" s="424"/>
      <c r="I1491" s="64"/>
    </row>
    <row r="1492" spans="1:9" ht="28.5" customHeight="1">
      <c r="A1492" s="437"/>
      <c r="B1492" s="425"/>
      <c r="C1492" s="220" t="s">
        <v>7</v>
      </c>
      <c r="D1492" s="12"/>
      <c r="E1492" s="12"/>
      <c r="F1492" s="425"/>
      <c r="G1492" s="425"/>
      <c r="H1492" s="425"/>
      <c r="I1492" s="64"/>
    </row>
    <row r="1493" spans="1:9" ht="28.5" customHeight="1">
      <c r="A1493" s="437"/>
      <c r="B1493" s="425"/>
      <c r="C1493" s="220" t="s">
        <v>8</v>
      </c>
      <c r="D1493" s="12"/>
      <c r="E1493" s="12"/>
      <c r="F1493" s="425"/>
      <c r="G1493" s="425"/>
      <c r="H1493" s="425"/>
      <c r="I1493" s="64"/>
    </row>
    <row r="1494" spans="1:9" ht="28.5" customHeight="1">
      <c r="A1494" s="437"/>
      <c r="B1494" s="425"/>
      <c r="C1494" s="220" t="s">
        <v>12</v>
      </c>
      <c r="D1494" s="12"/>
      <c r="E1494" s="12"/>
      <c r="F1494" s="425"/>
      <c r="G1494" s="425"/>
      <c r="H1494" s="425"/>
      <c r="I1494" s="64"/>
    </row>
    <row r="1495" spans="1:9" ht="28.5" customHeight="1">
      <c r="A1495" s="437"/>
      <c r="B1495" s="426"/>
      <c r="C1495" s="220" t="s">
        <v>9</v>
      </c>
      <c r="D1495" s="12">
        <f>SUM(D1491+D1492+D1493+D1494)</f>
        <v>0</v>
      </c>
      <c r="E1495" s="12">
        <f>SUM(E1491+E1492+E1493+E1494)</f>
        <v>0</v>
      </c>
      <c r="F1495" s="426"/>
      <c r="G1495" s="426"/>
      <c r="H1495" s="426"/>
      <c r="I1495" s="64"/>
    </row>
    <row r="1496" spans="1:9" ht="20.25" customHeight="1">
      <c r="A1496" s="716">
        <v>6</v>
      </c>
      <c r="B1496" s="424" t="s">
        <v>692</v>
      </c>
      <c r="C1496" s="220" t="s">
        <v>6</v>
      </c>
      <c r="D1496" s="12">
        <v>370</v>
      </c>
      <c r="E1496" s="12">
        <v>370</v>
      </c>
      <c r="F1496" s="424" t="s">
        <v>724</v>
      </c>
      <c r="G1496" s="424" t="s">
        <v>725</v>
      </c>
      <c r="H1496" s="424"/>
      <c r="I1496" s="64">
        <f>E1496/D1496</f>
        <v>1</v>
      </c>
    </row>
    <row r="1497" spans="1:9" ht="20.25" customHeight="1">
      <c r="A1497" s="437"/>
      <c r="B1497" s="425"/>
      <c r="C1497" s="220" t="s">
        <v>7</v>
      </c>
      <c r="D1497" s="12"/>
      <c r="E1497" s="12"/>
      <c r="F1497" s="425"/>
      <c r="G1497" s="425"/>
      <c r="H1497" s="425"/>
      <c r="I1497" s="64"/>
    </row>
    <row r="1498" spans="1:9" ht="20.25" customHeight="1">
      <c r="A1498" s="437"/>
      <c r="B1498" s="425"/>
      <c r="C1498" s="220" t="s">
        <v>8</v>
      </c>
      <c r="D1498" s="12"/>
      <c r="E1498" s="12"/>
      <c r="F1498" s="425"/>
      <c r="G1498" s="425"/>
      <c r="H1498" s="425"/>
      <c r="I1498" s="64"/>
    </row>
    <row r="1499" spans="1:9" ht="20.25" customHeight="1">
      <c r="A1499" s="437"/>
      <c r="B1499" s="425"/>
      <c r="C1499" s="220" t="s">
        <v>12</v>
      </c>
      <c r="D1499" s="12"/>
      <c r="E1499" s="12"/>
      <c r="F1499" s="425"/>
      <c r="G1499" s="425"/>
      <c r="H1499" s="425"/>
      <c r="I1499" s="64"/>
    </row>
    <row r="1500" spans="1:9" ht="20.25" customHeight="1">
      <c r="A1500" s="437"/>
      <c r="B1500" s="426"/>
      <c r="C1500" s="220" t="s">
        <v>9</v>
      </c>
      <c r="D1500" s="12">
        <f>SUM(D1496+D1497+D1498+D1499)</f>
        <v>370</v>
      </c>
      <c r="E1500" s="12">
        <f>SUM(E1496+E1497+E1498+E1499)</f>
        <v>370</v>
      </c>
      <c r="F1500" s="426"/>
      <c r="G1500" s="426"/>
      <c r="H1500" s="426"/>
      <c r="I1500" s="64">
        <f>E1500/D1500</f>
        <v>1</v>
      </c>
    </row>
    <row r="1501" spans="1:9" ht="13.5" customHeight="1">
      <c r="A1501" s="716">
        <v>7</v>
      </c>
      <c r="B1501" s="424" t="s">
        <v>693</v>
      </c>
      <c r="C1501" s="220" t="s">
        <v>6</v>
      </c>
      <c r="D1501" s="12">
        <v>50</v>
      </c>
      <c r="E1501" s="12">
        <v>50</v>
      </c>
      <c r="F1501" s="424" t="s">
        <v>726</v>
      </c>
      <c r="G1501" s="424" t="s">
        <v>694</v>
      </c>
      <c r="H1501" s="424"/>
      <c r="I1501" s="64">
        <f>E1501/D1501</f>
        <v>1</v>
      </c>
    </row>
    <row r="1502" spans="1:9" ht="13.5" customHeight="1">
      <c r="A1502" s="437"/>
      <c r="B1502" s="425"/>
      <c r="C1502" s="220" t="s">
        <v>7</v>
      </c>
      <c r="D1502" s="12"/>
      <c r="E1502" s="12"/>
      <c r="F1502" s="425"/>
      <c r="G1502" s="425"/>
      <c r="H1502" s="425"/>
      <c r="I1502" s="64"/>
    </row>
    <row r="1503" spans="1:9" ht="13.5" customHeight="1">
      <c r="A1503" s="437"/>
      <c r="B1503" s="425"/>
      <c r="C1503" s="220" t="s">
        <v>8</v>
      </c>
      <c r="D1503" s="12"/>
      <c r="E1503" s="12"/>
      <c r="F1503" s="425"/>
      <c r="G1503" s="425"/>
      <c r="H1503" s="425"/>
      <c r="I1503" s="64"/>
    </row>
    <row r="1504" spans="1:9" ht="13.5" customHeight="1">
      <c r="A1504" s="437"/>
      <c r="B1504" s="425"/>
      <c r="C1504" s="220" t="s">
        <v>12</v>
      </c>
      <c r="D1504" s="12"/>
      <c r="E1504" s="12"/>
      <c r="F1504" s="425"/>
      <c r="G1504" s="425"/>
      <c r="H1504" s="425"/>
      <c r="I1504" s="64"/>
    </row>
    <row r="1505" spans="1:9" ht="13.5" customHeight="1">
      <c r="A1505" s="437"/>
      <c r="B1505" s="426"/>
      <c r="C1505" s="220" t="s">
        <v>9</v>
      </c>
      <c r="D1505" s="12">
        <f>SUM(D1501+D1502+D1503+D1504)</f>
        <v>50</v>
      </c>
      <c r="E1505" s="12">
        <f>SUM(E1501+E1502+E1503+E1504)</f>
        <v>50</v>
      </c>
      <c r="F1505" s="426"/>
      <c r="G1505" s="426"/>
      <c r="H1505" s="426"/>
      <c r="I1505" s="64">
        <f>E1505/D1505</f>
        <v>1</v>
      </c>
    </row>
    <row r="1506" spans="1:9" ht="33" customHeight="1">
      <c r="A1506" s="716">
        <v>8</v>
      </c>
      <c r="B1506" s="424" t="s">
        <v>695</v>
      </c>
      <c r="C1506" s="220" t="s">
        <v>6</v>
      </c>
      <c r="D1506" s="12">
        <v>1349.17</v>
      </c>
      <c r="E1506" s="12">
        <v>1349.17</v>
      </c>
      <c r="F1506" s="424" t="s">
        <v>696</v>
      </c>
      <c r="G1506" s="424" t="s">
        <v>2213</v>
      </c>
      <c r="H1506" s="424"/>
      <c r="I1506" s="64">
        <f>E1506/D1506</f>
        <v>1</v>
      </c>
    </row>
    <row r="1507" spans="1:9" ht="33" customHeight="1">
      <c r="A1507" s="437"/>
      <c r="B1507" s="425"/>
      <c r="C1507" s="220" t="s">
        <v>7</v>
      </c>
      <c r="D1507" s="12"/>
      <c r="E1507" s="12"/>
      <c r="F1507" s="425"/>
      <c r="G1507" s="425"/>
      <c r="H1507" s="425"/>
      <c r="I1507" s="64"/>
    </row>
    <row r="1508" spans="1:9" ht="33" customHeight="1">
      <c r="A1508" s="437"/>
      <c r="B1508" s="425"/>
      <c r="C1508" s="220" t="s">
        <v>8</v>
      </c>
      <c r="D1508" s="12"/>
      <c r="E1508" s="12"/>
      <c r="F1508" s="425"/>
      <c r="G1508" s="425"/>
      <c r="H1508" s="425"/>
      <c r="I1508" s="64"/>
    </row>
    <row r="1509" spans="1:9" ht="33" customHeight="1">
      <c r="A1509" s="437"/>
      <c r="B1509" s="425"/>
      <c r="C1509" s="220" t="s">
        <v>12</v>
      </c>
      <c r="D1509" s="12"/>
      <c r="E1509" s="12"/>
      <c r="F1509" s="425"/>
      <c r="G1509" s="425"/>
      <c r="H1509" s="425"/>
      <c r="I1509" s="64"/>
    </row>
    <row r="1510" spans="1:9" ht="33" customHeight="1">
      <c r="A1510" s="437"/>
      <c r="B1510" s="426"/>
      <c r="C1510" s="220" t="s">
        <v>9</v>
      </c>
      <c r="D1510" s="12">
        <f>SUM(D1506+D1507+D1508+D1509)</f>
        <v>1349.17</v>
      </c>
      <c r="E1510" s="12">
        <f>SUM(E1506+E1507+E1508+E1509)</f>
        <v>1349.17</v>
      </c>
      <c r="F1510" s="426"/>
      <c r="G1510" s="426"/>
      <c r="H1510" s="426"/>
      <c r="I1510" s="64">
        <f>E1510/D1510</f>
        <v>1</v>
      </c>
    </row>
    <row r="1511" spans="1:9" ht="21.75" customHeight="1">
      <c r="A1511" s="716">
        <v>9</v>
      </c>
      <c r="B1511" s="511" t="s">
        <v>697</v>
      </c>
      <c r="C1511" s="220" t="s">
        <v>6</v>
      </c>
      <c r="D1511" s="12">
        <v>77.777000000000001</v>
      </c>
      <c r="E1511" s="12">
        <v>77.777000000000001</v>
      </c>
      <c r="F1511" s="424" t="s">
        <v>698</v>
      </c>
      <c r="G1511" s="424" t="s">
        <v>801</v>
      </c>
      <c r="H1511" s="424"/>
      <c r="I1511" s="64">
        <f>E1511/D1511</f>
        <v>1</v>
      </c>
    </row>
    <row r="1512" spans="1:9" ht="21.75" customHeight="1">
      <c r="A1512" s="437"/>
      <c r="B1512" s="599"/>
      <c r="C1512" s="220" t="s">
        <v>7</v>
      </c>
      <c r="D1512" s="12"/>
      <c r="E1512" s="12"/>
      <c r="F1512" s="425"/>
      <c r="G1512" s="425"/>
      <c r="H1512" s="425"/>
      <c r="I1512" s="64"/>
    </row>
    <row r="1513" spans="1:9" ht="21.75" customHeight="1">
      <c r="A1513" s="437"/>
      <c r="B1513" s="599"/>
      <c r="C1513" s="220" t="s">
        <v>8</v>
      </c>
      <c r="D1513" s="12"/>
      <c r="E1513" s="12"/>
      <c r="F1513" s="425"/>
      <c r="G1513" s="425"/>
      <c r="H1513" s="425"/>
      <c r="I1513" s="64"/>
    </row>
    <row r="1514" spans="1:9" ht="21.75" customHeight="1">
      <c r="A1514" s="437"/>
      <c r="B1514" s="599"/>
      <c r="C1514" s="220" t="s">
        <v>12</v>
      </c>
      <c r="D1514" s="12"/>
      <c r="E1514" s="12"/>
      <c r="F1514" s="425"/>
      <c r="G1514" s="425"/>
      <c r="H1514" s="425"/>
      <c r="I1514" s="64"/>
    </row>
    <row r="1515" spans="1:9" ht="21.75" customHeight="1">
      <c r="A1515" s="437"/>
      <c r="B1515" s="600"/>
      <c r="C1515" s="220" t="s">
        <v>9</v>
      </c>
      <c r="D1515" s="12">
        <f>SUM(D1511+D1512+D1513+D1514)</f>
        <v>77.777000000000001</v>
      </c>
      <c r="E1515" s="12">
        <f>SUM(E1511+E1512+E1513+E1514)</f>
        <v>77.777000000000001</v>
      </c>
      <c r="F1515" s="426"/>
      <c r="G1515" s="426"/>
      <c r="H1515" s="426"/>
      <c r="I1515" s="64">
        <f>E1515/D1515</f>
        <v>1</v>
      </c>
    </row>
    <row r="1516" spans="1:9" ht="16.5" customHeight="1">
      <c r="A1516" s="716">
        <v>10</v>
      </c>
      <c r="B1516" s="511" t="s">
        <v>699</v>
      </c>
      <c r="C1516" s="220" t="s">
        <v>6</v>
      </c>
      <c r="D1516" s="12">
        <v>0</v>
      </c>
      <c r="E1516" s="12">
        <v>0</v>
      </c>
      <c r="F1516" s="424" t="s">
        <v>727</v>
      </c>
      <c r="G1516" s="424" t="s">
        <v>728</v>
      </c>
      <c r="H1516" s="424"/>
      <c r="I1516" s="64"/>
    </row>
    <row r="1517" spans="1:9" ht="16.5" customHeight="1">
      <c r="A1517" s="437"/>
      <c r="B1517" s="599"/>
      <c r="C1517" s="220" t="s">
        <v>7</v>
      </c>
      <c r="D1517" s="12"/>
      <c r="E1517" s="12"/>
      <c r="F1517" s="425"/>
      <c r="G1517" s="425"/>
      <c r="H1517" s="425"/>
      <c r="I1517" s="64"/>
    </row>
    <row r="1518" spans="1:9" ht="16.5" customHeight="1">
      <c r="A1518" s="437"/>
      <c r="B1518" s="599"/>
      <c r="C1518" s="220" t="s">
        <v>8</v>
      </c>
      <c r="D1518" s="12"/>
      <c r="E1518" s="12"/>
      <c r="F1518" s="425"/>
      <c r="G1518" s="425"/>
      <c r="H1518" s="425"/>
      <c r="I1518" s="64"/>
    </row>
    <row r="1519" spans="1:9" ht="16.5" customHeight="1">
      <c r="A1519" s="437"/>
      <c r="B1519" s="599"/>
      <c r="C1519" s="220" t="s">
        <v>12</v>
      </c>
      <c r="D1519" s="12"/>
      <c r="E1519" s="12"/>
      <c r="F1519" s="425"/>
      <c r="G1519" s="425"/>
      <c r="H1519" s="425"/>
      <c r="I1519" s="64"/>
    </row>
    <row r="1520" spans="1:9" ht="16.5" customHeight="1">
      <c r="A1520" s="437"/>
      <c r="B1520" s="600"/>
      <c r="C1520" s="220" t="s">
        <v>9</v>
      </c>
      <c r="D1520" s="12">
        <f>SUM(D1516+D1517+D1518+D1519)</f>
        <v>0</v>
      </c>
      <c r="E1520" s="12">
        <f>SUM(E1516+E1517+E1518+E1519)</f>
        <v>0</v>
      </c>
      <c r="F1520" s="426"/>
      <c r="G1520" s="426"/>
      <c r="H1520" s="426"/>
      <c r="I1520" s="64"/>
    </row>
    <row r="1521" spans="1:9" ht="21.75" customHeight="1">
      <c r="A1521" s="716">
        <v>11</v>
      </c>
      <c r="B1521" s="511" t="s">
        <v>701</v>
      </c>
      <c r="C1521" s="220" t="s">
        <v>6</v>
      </c>
      <c r="D1521" s="56">
        <v>289.78199999999998</v>
      </c>
      <c r="E1521" s="56">
        <v>289.78199999999998</v>
      </c>
      <c r="F1521" s="424" t="s">
        <v>729</v>
      </c>
      <c r="G1521" s="424" t="s">
        <v>731</v>
      </c>
      <c r="H1521" s="424" t="s">
        <v>732</v>
      </c>
      <c r="I1521" s="64">
        <f>E1521/D1521</f>
        <v>1</v>
      </c>
    </row>
    <row r="1522" spans="1:9" ht="21.75" customHeight="1">
      <c r="A1522" s="437"/>
      <c r="B1522" s="599"/>
      <c r="C1522" s="220" t="s">
        <v>7</v>
      </c>
      <c r="D1522" s="56"/>
      <c r="E1522" s="56"/>
      <c r="F1522" s="425"/>
      <c r="G1522" s="425"/>
      <c r="H1522" s="425"/>
      <c r="I1522" s="64"/>
    </row>
    <row r="1523" spans="1:9" ht="21.75" customHeight="1">
      <c r="A1523" s="437"/>
      <c r="B1523" s="599"/>
      <c r="C1523" s="220" t="s">
        <v>8</v>
      </c>
      <c r="D1523" s="56"/>
      <c r="E1523" s="56"/>
      <c r="F1523" s="425"/>
      <c r="G1523" s="425"/>
      <c r="H1523" s="425"/>
      <c r="I1523" s="64"/>
    </row>
    <row r="1524" spans="1:9" ht="21.75" customHeight="1">
      <c r="A1524" s="437"/>
      <c r="B1524" s="599"/>
      <c r="C1524" s="220" t="s">
        <v>12</v>
      </c>
      <c r="D1524" s="56"/>
      <c r="E1524" s="56"/>
      <c r="F1524" s="425"/>
      <c r="G1524" s="425"/>
      <c r="H1524" s="425"/>
      <c r="I1524" s="64"/>
    </row>
    <row r="1525" spans="1:9" ht="21.75" customHeight="1">
      <c r="A1525" s="437"/>
      <c r="B1525" s="600"/>
      <c r="C1525" s="220" t="s">
        <v>9</v>
      </c>
      <c r="D1525" s="56">
        <f>SUM(D1521+D1522+D1523+D1524)</f>
        <v>289.78199999999998</v>
      </c>
      <c r="E1525" s="56">
        <f>SUM(E1521+E1522+E1523+E1524)</f>
        <v>289.78199999999998</v>
      </c>
      <c r="F1525" s="426"/>
      <c r="G1525" s="426"/>
      <c r="H1525" s="426"/>
      <c r="I1525" s="64">
        <f>E1525/D1525</f>
        <v>1</v>
      </c>
    </row>
    <row r="1526" spans="1:9" ht="13.5" customHeight="1">
      <c r="A1526" s="716">
        <v>12</v>
      </c>
      <c r="B1526" s="511" t="s">
        <v>702</v>
      </c>
      <c r="C1526" s="220" t="s">
        <v>6</v>
      </c>
      <c r="D1526" s="12">
        <v>0</v>
      </c>
      <c r="E1526" s="12">
        <v>0</v>
      </c>
      <c r="F1526" s="424" t="s">
        <v>730</v>
      </c>
      <c r="G1526" s="424" t="s">
        <v>2214</v>
      </c>
      <c r="H1526" s="424"/>
      <c r="I1526" s="64"/>
    </row>
    <row r="1527" spans="1:9" ht="13.5" customHeight="1">
      <c r="A1527" s="437"/>
      <c r="B1527" s="599"/>
      <c r="C1527" s="220" t="s">
        <v>7</v>
      </c>
      <c r="D1527" s="12"/>
      <c r="E1527" s="12"/>
      <c r="F1527" s="425"/>
      <c r="G1527" s="425"/>
      <c r="H1527" s="425"/>
      <c r="I1527" s="64"/>
    </row>
    <row r="1528" spans="1:9" ht="13.5" customHeight="1">
      <c r="A1528" s="437"/>
      <c r="B1528" s="599"/>
      <c r="C1528" s="220" t="s">
        <v>8</v>
      </c>
      <c r="D1528" s="12"/>
      <c r="E1528" s="12"/>
      <c r="F1528" s="425"/>
      <c r="G1528" s="425"/>
      <c r="H1528" s="425"/>
      <c r="I1528" s="64"/>
    </row>
    <row r="1529" spans="1:9" ht="13.5" customHeight="1">
      <c r="A1529" s="437"/>
      <c r="B1529" s="599"/>
      <c r="C1529" s="220" t="s">
        <v>12</v>
      </c>
      <c r="D1529" s="12"/>
      <c r="E1529" s="12"/>
      <c r="F1529" s="425"/>
      <c r="G1529" s="425"/>
      <c r="H1529" s="425"/>
      <c r="I1529" s="64"/>
    </row>
    <row r="1530" spans="1:9" ht="13.5" customHeight="1">
      <c r="A1530" s="437"/>
      <c r="B1530" s="600"/>
      <c r="C1530" s="220" t="s">
        <v>9</v>
      </c>
      <c r="D1530" s="12">
        <f>SUM(D1526+D1527+D1528+D1529)</f>
        <v>0</v>
      </c>
      <c r="E1530" s="12">
        <f>SUM(E1526+E1527+E1528+E1529)</f>
        <v>0</v>
      </c>
      <c r="F1530" s="426"/>
      <c r="G1530" s="426"/>
      <c r="H1530" s="426"/>
      <c r="I1530" s="64"/>
    </row>
    <row r="1531" spans="1:9" ht="13.5" customHeight="1">
      <c r="A1531" s="716">
        <v>13</v>
      </c>
      <c r="B1531" s="511" t="s">
        <v>703</v>
      </c>
      <c r="C1531" s="220" t="s">
        <v>6</v>
      </c>
      <c r="D1531" s="12">
        <v>0</v>
      </c>
      <c r="E1531" s="12">
        <v>0</v>
      </c>
      <c r="F1531" s="424" t="s">
        <v>704</v>
      </c>
      <c r="G1531" s="424" t="s">
        <v>705</v>
      </c>
      <c r="H1531" s="424"/>
      <c r="I1531" s="64"/>
    </row>
    <row r="1532" spans="1:9" ht="13.5" customHeight="1">
      <c r="A1532" s="437"/>
      <c r="B1532" s="599"/>
      <c r="C1532" s="220" t="s">
        <v>7</v>
      </c>
      <c r="D1532" s="12"/>
      <c r="E1532" s="12"/>
      <c r="F1532" s="425"/>
      <c r="G1532" s="425"/>
      <c r="H1532" s="425"/>
      <c r="I1532" s="64"/>
    </row>
    <row r="1533" spans="1:9" ht="13.5" customHeight="1">
      <c r="A1533" s="437"/>
      <c r="B1533" s="599"/>
      <c r="C1533" s="220" t="s">
        <v>8</v>
      </c>
      <c r="D1533" s="12"/>
      <c r="E1533" s="12"/>
      <c r="F1533" s="425"/>
      <c r="G1533" s="425"/>
      <c r="H1533" s="425"/>
      <c r="I1533" s="64"/>
    </row>
    <row r="1534" spans="1:9" ht="13.5" customHeight="1">
      <c r="A1534" s="437"/>
      <c r="B1534" s="599"/>
      <c r="C1534" s="220" t="s">
        <v>12</v>
      </c>
      <c r="D1534" s="12"/>
      <c r="E1534" s="12"/>
      <c r="F1534" s="425"/>
      <c r="G1534" s="425"/>
      <c r="H1534" s="425"/>
      <c r="I1534" s="64"/>
    </row>
    <row r="1535" spans="1:9" ht="13.5" customHeight="1">
      <c r="A1535" s="437"/>
      <c r="B1535" s="600"/>
      <c r="C1535" s="220" t="s">
        <v>9</v>
      </c>
      <c r="D1535" s="12">
        <f>SUM(D1531+D1532+D1533+D1534)</f>
        <v>0</v>
      </c>
      <c r="E1535" s="12">
        <f>SUM(E1531+E1532+E1533+E1534)</f>
        <v>0</v>
      </c>
      <c r="F1535" s="426"/>
      <c r="G1535" s="426"/>
      <c r="H1535" s="426"/>
      <c r="I1535" s="64"/>
    </row>
    <row r="1536" spans="1:9" ht="13.5" customHeight="1">
      <c r="A1536" s="716">
        <v>14</v>
      </c>
      <c r="B1536" s="511" t="s">
        <v>706</v>
      </c>
      <c r="C1536" s="220" t="s">
        <v>6</v>
      </c>
      <c r="D1536" s="12">
        <v>0</v>
      </c>
      <c r="E1536" s="12">
        <v>0</v>
      </c>
      <c r="F1536" s="424" t="s">
        <v>733</v>
      </c>
      <c r="G1536" s="424" t="s">
        <v>2215</v>
      </c>
      <c r="H1536" s="424"/>
      <c r="I1536" s="64"/>
    </row>
    <row r="1537" spans="1:9" ht="13.5" customHeight="1">
      <c r="A1537" s="437"/>
      <c r="B1537" s="599"/>
      <c r="C1537" s="220" t="s">
        <v>7</v>
      </c>
      <c r="D1537" s="12"/>
      <c r="E1537" s="12"/>
      <c r="F1537" s="425"/>
      <c r="G1537" s="425"/>
      <c r="H1537" s="425"/>
      <c r="I1537" s="64"/>
    </row>
    <row r="1538" spans="1:9" ht="13.5" customHeight="1">
      <c r="A1538" s="437"/>
      <c r="B1538" s="599"/>
      <c r="C1538" s="220" t="s">
        <v>8</v>
      </c>
      <c r="D1538" s="12"/>
      <c r="E1538" s="12"/>
      <c r="F1538" s="425"/>
      <c r="G1538" s="425"/>
      <c r="H1538" s="425"/>
      <c r="I1538" s="64"/>
    </row>
    <row r="1539" spans="1:9" ht="13.5" customHeight="1">
      <c r="A1539" s="437"/>
      <c r="B1539" s="599"/>
      <c r="C1539" s="220" t="s">
        <v>12</v>
      </c>
      <c r="D1539" s="12"/>
      <c r="E1539" s="12"/>
      <c r="F1539" s="425"/>
      <c r="G1539" s="425"/>
      <c r="H1539" s="425"/>
      <c r="I1539" s="64"/>
    </row>
    <row r="1540" spans="1:9" ht="13.5" customHeight="1">
      <c r="A1540" s="437"/>
      <c r="B1540" s="600"/>
      <c r="C1540" s="220" t="s">
        <v>9</v>
      </c>
      <c r="D1540" s="12">
        <f>SUM(D1536+D1537+D1538+D1539)</f>
        <v>0</v>
      </c>
      <c r="E1540" s="12">
        <f>SUM(E1536+E1537+E1538+E1539)</f>
        <v>0</v>
      </c>
      <c r="F1540" s="426"/>
      <c r="G1540" s="426"/>
      <c r="H1540" s="426"/>
      <c r="I1540" s="64"/>
    </row>
    <row r="1541" spans="1:9" ht="13.5" customHeight="1">
      <c r="A1541" s="724" t="s">
        <v>518</v>
      </c>
      <c r="B1541" s="725"/>
      <c r="C1541" s="223" t="s">
        <v>6</v>
      </c>
      <c r="D1541" s="12">
        <f>D1471+D1476+D1481+D1486+D1491+D1496+D1501+D1506+D1511+D1516+D1521+D1526+D1531+D1536</f>
        <v>4097.7440000000006</v>
      </c>
      <c r="E1541" s="12">
        <f>E1471+E1476+E1481+E1486+E1491+E1496+E1501+E1506+E1511+E1516+E1521+E1526+E1531+E1536</f>
        <v>4097.7440000000006</v>
      </c>
      <c r="F1541" s="424"/>
      <c r="G1541" s="424"/>
      <c r="H1541" s="424"/>
      <c r="I1541" s="64">
        <f>E1541/D1541</f>
        <v>1</v>
      </c>
    </row>
    <row r="1542" spans="1:9" ht="13.5" customHeight="1">
      <c r="A1542" s="726"/>
      <c r="B1542" s="727"/>
      <c r="C1542" s="223" t="s">
        <v>7</v>
      </c>
      <c r="D1542" s="12">
        <f t="shared" ref="D1542:E1545" si="74">D1472+D1477+D1482+D1487+D1492+D1497+D1502+D1507+D1512+D1517+D1522+D1527+D1532+D1537</f>
        <v>0</v>
      </c>
      <c r="E1542" s="12">
        <f t="shared" si="74"/>
        <v>0</v>
      </c>
      <c r="F1542" s="425"/>
      <c r="G1542" s="425"/>
      <c r="H1542" s="425"/>
      <c r="I1542" s="64"/>
    </row>
    <row r="1543" spans="1:9" ht="13.5" customHeight="1">
      <c r="A1543" s="726"/>
      <c r="B1543" s="727"/>
      <c r="C1543" s="223" t="s">
        <v>8</v>
      </c>
      <c r="D1543" s="12">
        <f t="shared" si="74"/>
        <v>0</v>
      </c>
      <c r="E1543" s="12">
        <f t="shared" si="74"/>
        <v>0</v>
      </c>
      <c r="F1543" s="425"/>
      <c r="G1543" s="425"/>
      <c r="H1543" s="425"/>
      <c r="I1543" s="64"/>
    </row>
    <row r="1544" spans="1:9" ht="13.5" customHeight="1">
      <c r="A1544" s="726"/>
      <c r="B1544" s="727"/>
      <c r="C1544" s="223" t="s">
        <v>12</v>
      </c>
      <c r="D1544" s="12">
        <f t="shared" si="74"/>
        <v>0</v>
      </c>
      <c r="E1544" s="12">
        <f t="shared" si="74"/>
        <v>0</v>
      </c>
      <c r="F1544" s="425"/>
      <c r="G1544" s="425"/>
      <c r="H1544" s="425"/>
      <c r="I1544" s="64"/>
    </row>
    <row r="1545" spans="1:9" ht="13.5" customHeight="1">
      <c r="A1545" s="728"/>
      <c r="B1545" s="729"/>
      <c r="C1545" s="223" t="s">
        <v>9</v>
      </c>
      <c r="D1545" s="12">
        <f t="shared" si="74"/>
        <v>4097.7440000000006</v>
      </c>
      <c r="E1545" s="12">
        <f t="shared" si="74"/>
        <v>4097.7440000000006</v>
      </c>
      <c r="F1545" s="426"/>
      <c r="G1545" s="426"/>
      <c r="H1545" s="426"/>
      <c r="I1545" s="64">
        <f>E1545/D1545</f>
        <v>1</v>
      </c>
    </row>
    <row r="1546" spans="1:9" ht="13.5" customHeight="1">
      <c r="A1546" s="572" t="s">
        <v>735</v>
      </c>
      <c r="B1546" s="572"/>
      <c r="C1546" s="572"/>
      <c r="D1546" s="572"/>
      <c r="E1546" s="572"/>
      <c r="F1546" s="572"/>
      <c r="G1546" s="572"/>
      <c r="H1546" s="572"/>
      <c r="I1546" s="572"/>
    </row>
    <row r="1547" spans="1:9" ht="17.25" customHeight="1">
      <c r="A1547" s="716">
        <v>1</v>
      </c>
      <c r="B1547" s="450" t="s">
        <v>734</v>
      </c>
      <c r="C1547" s="220" t="s">
        <v>6</v>
      </c>
      <c r="D1547" s="56">
        <v>0</v>
      </c>
      <c r="E1547" s="56"/>
      <c r="F1547" s="424" t="s">
        <v>736</v>
      </c>
      <c r="G1547" s="424" t="s">
        <v>707</v>
      </c>
      <c r="H1547" s="424" t="s">
        <v>708</v>
      </c>
      <c r="I1547" s="64"/>
    </row>
    <row r="1548" spans="1:9" ht="17.25" customHeight="1">
      <c r="A1548" s="437"/>
      <c r="B1548" s="451"/>
      <c r="C1548" s="220" t="s">
        <v>7</v>
      </c>
      <c r="D1548" s="56"/>
      <c r="E1548" s="56"/>
      <c r="F1548" s="425"/>
      <c r="G1548" s="425"/>
      <c r="H1548" s="425"/>
      <c r="I1548" s="64"/>
    </row>
    <row r="1549" spans="1:9" ht="17.25" customHeight="1">
      <c r="A1549" s="437"/>
      <c r="B1549" s="451"/>
      <c r="C1549" s="220" t="s">
        <v>8</v>
      </c>
      <c r="D1549" s="56"/>
      <c r="E1549" s="56"/>
      <c r="F1549" s="425"/>
      <c r="G1549" s="425"/>
      <c r="H1549" s="425"/>
      <c r="I1549" s="64"/>
    </row>
    <row r="1550" spans="1:9" ht="17.25" customHeight="1">
      <c r="A1550" s="437"/>
      <c r="B1550" s="451"/>
      <c r="C1550" s="220" t="s">
        <v>12</v>
      </c>
      <c r="D1550" s="56"/>
      <c r="E1550" s="56"/>
      <c r="F1550" s="425"/>
      <c r="G1550" s="425"/>
      <c r="H1550" s="425"/>
      <c r="I1550" s="64"/>
    </row>
    <row r="1551" spans="1:9" ht="17.25" customHeight="1">
      <c r="A1551" s="437"/>
      <c r="B1551" s="452"/>
      <c r="C1551" s="220" t="s">
        <v>9</v>
      </c>
      <c r="D1551" s="56">
        <f>SUM(D1547+D1548+D1549+D1550)</f>
        <v>0</v>
      </c>
      <c r="E1551" s="56">
        <f>SUM(E1547+E1548+E1549+E1550)</f>
        <v>0</v>
      </c>
      <c r="F1551" s="426"/>
      <c r="G1551" s="426"/>
      <c r="H1551" s="426"/>
      <c r="I1551" s="64"/>
    </row>
    <row r="1552" spans="1:9" ht="13.5" customHeight="1">
      <c r="A1552" s="716">
        <v>2</v>
      </c>
      <c r="B1552" s="450" t="s">
        <v>709</v>
      </c>
      <c r="C1552" s="220" t="s">
        <v>6</v>
      </c>
      <c r="D1552" s="56">
        <v>0</v>
      </c>
      <c r="E1552" s="56"/>
      <c r="F1552" s="424" t="s">
        <v>710</v>
      </c>
      <c r="G1552" s="424" t="s">
        <v>711</v>
      </c>
      <c r="H1552" s="424" t="s">
        <v>712</v>
      </c>
      <c r="I1552" s="64"/>
    </row>
    <row r="1553" spans="1:9" ht="13.5" customHeight="1">
      <c r="A1553" s="437"/>
      <c r="B1553" s="451"/>
      <c r="C1553" s="220" t="s">
        <v>7</v>
      </c>
      <c r="D1553" s="56"/>
      <c r="E1553" s="56"/>
      <c r="F1553" s="425"/>
      <c r="G1553" s="425"/>
      <c r="H1553" s="425"/>
      <c r="I1553" s="64"/>
    </row>
    <row r="1554" spans="1:9" ht="13.5" customHeight="1">
      <c r="A1554" s="437"/>
      <c r="B1554" s="451"/>
      <c r="C1554" s="220" t="s">
        <v>8</v>
      </c>
      <c r="D1554" s="56"/>
      <c r="E1554" s="56"/>
      <c r="F1554" s="425"/>
      <c r="G1554" s="425"/>
      <c r="H1554" s="425"/>
      <c r="I1554" s="64"/>
    </row>
    <row r="1555" spans="1:9" ht="13.5" customHeight="1">
      <c r="A1555" s="437"/>
      <c r="B1555" s="451"/>
      <c r="C1555" s="220" t="s">
        <v>12</v>
      </c>
      <c r="D1555" s="56"/>
      <c r="E1555" s="56"/>
      <c r="F1555" s="425"/>
      <c r="G1555" s="425"/>
      <c r="H1555" s="425"/>
      <c r="I1555" s="64"/>
    </row>
    <row r="1556" spans="1:9" ht="13.5" customHeight="1">
      <c r="A1556" s="437"/>
      <c r="B1556" s="452"/>
      <c r="C1556" s="220" t="s">
        <v>9</v>
      </c>
      <c r="D1556" s="56">
        <f>SUM(D1552+D1553+D1554+D1555)</f>
        <v>0</v>
      </c>
      <c r="E1556" s="56">
        <f>SUM(E1552+E1553+E1554+E1555)</f>
        <v>0</v>
      </c>
      <c r="F1556" s="426"/>
      <c r="G1556" s="426"/>
      <c r="H1556" s="426"/>
      <c r="I1556" s="64"/>
    </row>
    <row r="1557" spans="1:9" ht="13.5" customHeight="1">
      <c r="A1557" s="724" t="s">
        <v>520</v>
      </c>
      <c r="B1557" s="725"/>
      <c r="C1557" s="223" t="s">
        <v>6</v>
      </c>
      <c r="D1557" s="12">
        <f t="shared" ref="D1557:E1561" si="75">D1547+D1552</f>
        <v>0</v>
      </c>
      <c r="E1557" s="12">
        <f t="shared" si="75"/>
        <v>0</v>
      </c>
      <c r="F1557" s="511"/>
      <c r="G1557" s="511"/>
      <c r="H1557" s="511"/>
      <c r="I1557" s="64"/>
    </row>
    <row r="1558" spans="1:9" ht="13.5" customHeight="1">
      <c r="A1558" s="726"/>
      <c r="B1558" s="727"/>
      <c r="C1558" s="223" t="s">
        <v>7</v>
      </c>
      <c r="D1558" s="12">
        <f t="shared" si="75"/>
        <v>0</v>
      </c>
      <c r="E1558" s="12">
        <f t="shared" si="75"/>
        <v>0</v>
      </c>
      <c r="F1558" s="599"/>
      <c r="G1558" s="599"/>
      <c r="H1558" s="599"/>
      <c r="I1558" s="64"/>
    </row>
    <row r="1559" spans="1:9" ht="13.5" customHeight="1">
      <c r="A1559" s="726"/>
      <c r="B1559" s="727"/>
      <c r="C1559" s="223" t="s">
        <v>8</v>
      </c>
      <c r="D1559" s="12">
        <f t="shared" si="75"/>
        <v>0</v>
      </c>
      <c r="E1559" s="12">
        <f t="shared" si="75"/>
        <v>0</v>
      </c>
      <c r="F1559" s="599"/>
      <c r="G1559" s="599"/>
      <c r="H1559" s="599"/>
      <c r="I1559" s="64"/>
    </row>
    <row r="1560" spans="1:9" ht="13.5" customHeight="1">
      <c r="A1560" s="726"/>
      <c r="B1560" s="727"/>
      <c r="C1560" s="223" t="s">
        <v>12</v>
      </c>
      <c r="D1560" s="12">
        <f t="shared" si="75"/>
        <v>0</v>
      </c>
      <c r="E1560" s="12">
        <f t="shared" si="75"/>
        <v>0</v>
      </c>
      <c r="F1560" s="599"/>
      <c r="G1560" s="599"/>
      <c r="H1560" s="599"/>
      <c r="I1560" s="64"/>
    </row>
    <row r="1561" spans="1:9" ht="13.5" customHeight="1">
      <c r="A1561" s="728"/>
      <c r="B1561" s="729"/>
      <c r="C1561" s="223" t="s">
        <v>9</v>
      </c>
      <c r="D1561" s="12">
        <f t="shared" si="75"/>
        <v>0</v>
      </c>
      <c r="E1561" s="12">
        <f t="shared" si="75"/>
        <v>0</v>
      </c>
      <c r="F1561" s="600"/>
      <c r="G1561" s="600"/>
      <c r="H1561" s="600"/>
      <c r="I1561" s="64"/>
    </row>
    <row r="1562" spans="1:9" ht="13.5" customHeight="1">
      <c r="A1562" s="724" t="s">
        <v>10</v>
      </c>
      <c r="B1562" s="725"/>
      <c r="C1562" s="223" t="s">
        <v>6</v>
      </c>
      <c r="D1562" s="12">
        <f t="shared" ref="D1562:E1566" si="76">D1465+D1541+D1557</f>
        <v>4250.0010000000002</v>
      </c>
      <c r="E1562" s="12">
        <f t="shared" si="76"/>
        <v>4250.0010000000002</v>
      </c>
      <c r="F1562" s="511"/>
      <c r="G1562" s="511"/>
      <c r="H1562" s="511"/>
      <c r="I1562" s="64">
        <f>E1562/D1562</f>
        <v>1</v>
      </c>
    </row>
    <row r="1563" spans="1:9" ht="13.5" customHeight="1">
      <c r="A1563" s="726"/>
      <c r="B1563" s="727"/>
      <c r="C1563" s="223" t="s">
        <v>7</v>
      </c>
      <c r="D1563" s="12">
        <f t="shared" si="76"/>
        <v>0</v>
      </c>
      <c r="E1563" s="12">
        <f t="shared" si="76"/>
        <v>0</v>
      </c>
      <c r="F1563" s="599"/>
      <c r="G1563" s="599"/>
      <c r="H1563" s="599"/>
      <c r="I1563" s="64"/>
    </row>
    <row r="1564" spans="1:9" ht="13.5" customHeight="1">
      <c r="A1564" s="726"/>
      <c r="B1564" s="727"/>
      <c r="C1564" s="223" t="s">
        <v>8</v>
      </c>
      <c r="D1564" s="12">
        <f t="shared" si="76"/>
        <v>0</v>
      </c>
      <c r="E1564" s="12">
        <f t="shared" si="76"/>
        <v>0</v>
      </c>
      <c r="F1564" s="599"/>
      <c r="G1564" s="599"/>
      <c r="H1564" s="599"/>
      <c r="I1564" s="64"/>
    </row>
    <row r="1565" spans="1:9" ht="13.5" customHeight="1">
      <c r="A1565" s="726"/>
      <c r="B1565" s="727"/>
      <c r="C1565" s="223" t="s">
        <v>12</v>
      </c>
      <c r="D1565" s="12">
        <f t="shared" si="76"/>
        <v>0</v>
      </c>
      <c r="E1565" s="12">
        <f t="shared" si="76"/>
        <v>0</v>
      </c>
      <c r="F1565" s="599"/>
      <c r="G1565" s="599"/>
      <c r="H1565" s="599"/>
      <c r="I1565" s="64"/>
    </row>
    <row r="1566" spans="1:9" ht="13.5" customHeight="1">
      <c r="A1566" s="728"/>
      <c r="B1566" s="729"/>
      <c r="C1566" s="223" t="s">
        <v>9</v>
      </c>
      <c r="D1566" s="12">
        <f t="shared" si="76"/>
        <v>4250.0010000000002</v>
      </c>
      <c r="E1566" s="12">
        <f t="shared" si="76"/>
        <v>4250.0010000000002</v>
      </c>
      <c r="F1566" s="600"/>
      <c r="G1566" s="600"/>
      <c r="H1566" s="600"/>
      <c r="I1566" s="64">
        <f>E1566/D1566</f>
        <v>1</v>
      </c>
    </row>
    <row r="1567" spans="1:9" ht="13.5" customHeight="1">
      <c r="A1567" s="730" t="s">
        <v>713</v>
      </c>
      <c r="B1567" s="731"/>
      <c r="C1567" s="731"/>
      <c r="D1567" s="731"/>
      <c r="E1567" s="731"/>
      <c r="F1567" s="731"/>
      <c r="G1567" s="731"/>
      <c r="H1567" s="731"/>
      <c r="I1567" s="732"/>
    </row>
    <row r="1568" spans="1:9" ht="13.5" customHeight="1">
      <c r="A1568" s="733" t="s">
        <v>714</v>
      </c>
      <c r="B1568" s="734"/>
      <c r="C1568" s="734"/>
      <c r="D1568" s="734"/>
      <c r="E1568" s="734"/>
      <c r="F1568" s="734"/>
      <c r="G1568" s="734"/>
      <c r="H1568" s="734"/>
      <c r="I1568" s="603"/>
    </row>
    <row r="1569" spans="1:9" ht="13.5" customHeight="1">
      <c r="A1569" s="716">
        <v>1</v>
      </c>
      <c r="B1569" s="623" t="s">
        <v>737</v>
      </c>
      <c r="C1569" s="220" t="s">
        <v>6</v>
      </c>
      <c r="D1569" s="12">
        <v>4322</v>
      </c>
      <c r="E1569" s="12">
        <v>4322</v>
      </c>
      <c r="F1569" s="450" t="s">
        <v>715</v>
      </c>
      <c r="G1569" s="450" t="s">
        <v>715</v>
      </c>
      <c r="H1569" s="450"/>
      <c r="I1569" s="511">
        <v>100</v>
      </c>
    </row>
    <row r="1570" spans="1:9" ht="13.5" customHeight="1">
      <c r="A1570" s="437"/>
      <c r="B1570" s="625"/>
      <c r="C1570" s="220" t="s">
        <v>7</v>
      </c>
      <c r="D1570" s="12">
        <v>62.738999999999997</v>
      </c>
      <c r="E1570" s="12">
        <v>62.738999999999997</v>
      </c>
      <c r="F1570" s="451"/>
      <c r="G1570" s="451"/>
      <c r="H1570" s="451"/>
      <c r="I1570" s="599"/>
    </row>
    <row r="1571" spans="1:9" ht="13.5" customHeight="1">
      <c r="A1571" s="437"/>
      <c r="B1571" s="625"/>
      <c r="C1571" s="220" t="s">
        <v>8</v>
      </c>
      <c r="D1571" s="12"/>
      <c r="E1571" s="12"/>
      <c r="F1571" s="451"/>
      <c r="G1571" s="451"/>
      <c r="H1571" s="451"/>
      <c r="I1571" s="599"/>
    </row>
    <row r="1572" spans="1:9" ht="13.5" customHeight="1">
      <c r="A1572" s="437"/>
      <c r="B1572" s="625"/>
      <c r="C1572" s="220" t="s">
        <v>12</v>
      </c>
      <c r="D1572" s="12"/>
      <c r="E1572" s="12"/>
      <c r="F1572" s="451"/>
      <c r="G1572" s="451"/>
      <c r="H1572" s="451"/>
      <c r="I1572" s="599"/>
    </row>
    <row r="1573" spans="1:9" ht="13.5" customHeight="1">
      <c r="A1573" s="437"/>
      <c r="B1573" s="626"/>
      <c r="C1573" s="220" t="s">
        <v>9</v>
      </c>
      <c r="D1573" s="12">
        <f>D1569+D1570+D1571+D1572</f>
        <v>4384.7389999999996</v>
      </c>
      <c r="E1573" s="12">
        <f>E1569+E1570+E1571+E1572</f>
        <v>4384.7389999999996</v>
      </c>
      <c r="F1573" s="452"/>
      <c r="G1573" s="452"/>
      <c r="H1573" s="452"/>
      <c r="I1573" s="600"/>
    </row>
    <row r="1574" spans="1:9" ht="13.5" customHeight="1">
      <c r="A1574" s="716">
        <v>2</v>
      </c>
      <c r="B1574" s="623" t="s">
        <v>716</v>
      </c>
      <c r="C1574" s="220" t="s">
        <v>6</v>
      </c>
      <c r="D1574" s="12">
        <v>0</v>
      </c>
      <c r="E1574" s="12">
        <v>0</v>
      </c>
      <c r="F1574" s="450" t="s">
        <v>700</v>
      </c>
      <c r="G1574" s="450" t="s">
        <v>700</v>
      </c>
      <c r="H1574" s="450"/>
      <c r="I1574" s="511">
        <v>100</v>
      </c>
    </row>
    <row r="1575" spans="1:9" ht="13.5" customHeight="1">
      <c r="A1575" s="437"/>
      <c r="B1575" s="625"/>
      <c r="C1575" s="220" t="s">
        <v>7</v>
      </c>
      <c r="D1575" s="12"/>
      <c r="E1575" s="12"/>
      <c r="F1575" s="451"/>
      <c r="G1575" s="451"/>
      <c r="H1575" s="451"/>
      <c r="I1575" s="599"/>
    </row>
    <row r="1576" spans="1:9" ht="13.5" customHeight="1">
      <c r="A1576" s="437"/>
      <c r="B1576" s="625"/>
      <c r="C1576" s="220" t="s">
        <v>8</v>
      </c>
      <c r="D1576" s="12"/>
      <c r="E1576" s="12"/>
      <c r="F1576" s="451"/>
      <c r="G1576" s="451"/>
      <c r="H1576" s="451"/>
      <c r="I1576" s="599"/>
    </row>
    <row r="1577" spans="1:9" ht="13.5" customHeight="1">
      <c r="A1577" s="437"/>
      <c r="B1577" s="625"/>
      <c r="C1577" s="220" t="s">
        <v>12</v>
      </c>
      <c r="D1577" s="12"/>
      <c r="E1577" s="12"/>
      <c r="F1577" s="451"/>
      <c r="G1577" s="451"/>
      <c r="H1577" s="451"/>
      <c r="I1577" s="599"/>
    </row>
    <row r="1578" spans="1:9" ht="13.5" customHeight="1">
      <c r="A1578" s="437"/>
      <c r="B1578" s="626"/>
      <c r="C1578" s="220" t="s">
        <v>9</v>
      </c>
      <c r="D1578" s="12">
        <v>0</v>
      </c>
      <c r="E1578" s="12">
        <v>0</v>
      </c>
      <c r="F1578" s="452"/>
      <c r="G1578" s="452"/>
      <c r="H1578" s="452"/>
      <c r="I1578" s="600"/>
    </row>
    <row r="1579" spans="1:9" ht="13.5" customHeight="1">
      <c r="A1579" s="717" t="s">
        <v>11</v>
      </c>
      <c r="B1579" s="707"/>
      <c r="C1579" s="220" t="s">
        <v>6</v>
      </c>
      <c r="D1579" s="12">
        <v>4322</v>
      </c>
      <c r="E1579" s="12">
        <v>4322</v>
      </c>
      <c r="F1579" s="450" t="s">
        <v>717</v>
      </c>
      <c r="G1579" s="450" t="s">
        <v>717</v>
      </c>
      <c r="H1579" s="450"/>
      <c r="I1579" s="511">
        <v>100</v>
      </c>
    </row>
    <row r="1580" spans="1:9" ht="13.5" customHeight="1">
      <c r="A1580" s="718"/>
      <c r="B1580" s="709"/>
      <c r="C1580" s="220" t="s">
        <v>7</v>
      </c>
      <c r="D1580" s="12">
        <v>62.738999999999997</v>
      </c>
      <c r="E1580" s="12">
        <v>62.738999999999997</v>
      </c>
      <c r="F1580" s="451"/>
      <c r="G1580" s="451"/>
      <c r="H1580" s="451"/>
      <c r="I1580" s="599"/>
    </row>
    <row r="1581" spans="1:9" ht="13.5" customHeight="1">
      <c r="A1581" s="718"/>
      <c r="B1581" s="709"/>
      <c r="C1581" s="220" t="s">
        <v>8</v>
      </c>
      <c r="D1581" s="12">
        <f>D1571+D1576</f>
        <v>0</v>
      </c>
      <c r="E1581" s="12">
        <f>E1571+E1576</f>
        <v>0</v>
      </c>
      <c r="F1581" s="451"/>
      <c r="G1581" s="451"/>
      <c r="H1581" s="451"/>
      <c r="I1581" s="599"/>
    </row>
    <row r="1582" spans="1:9" ht="13.5" customHeight="1">
      <c r="A1582" s="718"/>
      <c r="B1582" s="709"/>
      <c r="C1582" s="220" t="s">
        <v>12</v>
      </c>
      <c r="D1582" s="12">
        <f>D1572+D1577</f>
        <v>0</v>
      </c>
      <c r="E1582" s="12">
        <f>E1572+E1577</f>
        <v>0</v>
      </c>
      <c r="F1582" s="451"/>
      <c r="G1582" s="451"/>
      <c r="H1582" s="451"/>
      <c r="I1582" s="599"/>
    </row>
    <row r="1583" spans="1:9" ht="13.5" customHeight="1">
      <c r="A1583" s="719"/>
      <c r="B1583" s="720"/>
      <c r="C1583" s="220" t="s">
        <v>9</v>
      </c>
      <c r="D1583" s="12">
        <f>D1579+D1580+D1581+D1582</f>
        <v>4384.7389999999996</v>
      </c>
      <c r="E1583" s="12">
        <f>E1579+E1580+E1581+E1582</f>
        <v>4384.7389999999996</v>
      </c>
      <c r="F1583" s="452"/>
      <c r="G1583" s="452"/>
      <c r="H1583" s="452"/>
      <c r="I1583" s="600"/>
    </row>
    <row r="1584" spans="1:9" ht="13.5" customHeight="1">
      <c r="A1584" s="398" t="s">
        <v>619</v>
      </c>
      <c r="B1584" s="399"/>
      <c r="C1584" s="225" t="s">
        <v>6</v>
      </c>
      <c r="D1584" s="202">
        <f t="shared" ref="D1584:E1588" si="77">D1562+D1579</f>
        <v>8572.0010000000002</v>
      </c>
      <c r="E1584" s="202">
        <f t="shared" si="77"/>
        <v>8572.0010000000002</v>
      </c>
      <c r="F1584" s="659"/>
      <c r="G1584" s="659"/>
      <c r="H1584" s="721"/>
      <c r="I1584" s="721">
        <v>100</v>
      </c>
    </row>
    <row r="1585" spans="1:9" ht="13.5" customHeight="1">
      <c r="A1585" s="400"/>
      <c r="B1585" s="401"/>
      <c r="C1585" s="225" t="s">
        <v>7</v>
      </c>
      <c r="D1585" s="202">
        <f t="shared" si="77"/>
        <v>62.738999999999997</v>
      </c>
      <c r="E1585" s="202">
        <f t="shared" si="77"/>
        <v>62.738999999999997</v>
      </c>
      <c r="F1585" s="660"/>
      <c r="G1585" s="660"/>
      <c r="H1585" s="722"/>
      <c r="I1585" s="722"/>
    </row>
    <row r="1586" spans="1:9" ht="13.5" customHeight="1">
      <c r="A1586" s="400"/>
      <c r="B1586" s="401"/>
      <c r="C1586" s="225" t="s">
        <v>8</v>
      </c>
      <c r="D1586" s="202">
        <f t="shared" si="77"/>
        <v>0</v>
      </c>
      <c r="E1586" s="202">
        <f t="shared" si="77"/>
        <v>0</v>
      </c>
      <c r="F1586" s="660"/>
      <c r="G1586" s="660"/>
      <c r="H1586" s="722"/>
      <c r="I1586" s="722"/>
    </row>
    <row r="1587" spans="1:9" ht="13.5" customHeight="1">
      <c r="A1587" s="400"/>
      <c r="B1587" s="401"/>
      <c r="C1587" s="225" t="s">
        <v>12</v>
      </c>
      <c r="D1587" s="202">
        <f t="shared" si="77"/>
        <v>0</v>
      </c>
      <c r="E1587" s="202">
        <f t="shared" si="77"/>
        <v>0</v>
      </c>
      <c r="F1587" s="660"/>
      <c r="G1587" s="660"/>
      <c r="H1587" s="722"/>
      <c r="I1587" s="722"/>
    </row>
    <row r="1588" spans="1:9" ht="13.5" customHeight="1">
      <c r="A1588" s="402"/>
      <c r="B1588" s="403"/>
      <c r="C1588" s="225" t="s">
        <v>9</v>
      </c>
      <c r="D1588" s="202">
        <f t="shared" si="77"/>
        <v>8634.74</v>
      </c>
      <c r="E1588" s="202">
        <f t="shared" si="77"/>
        <v>8634.74</v>
      </c>
      <c r="F1588" s="661"/>
      <c r="G1588" s="661"/>
      <c r="H1588" s="723"/>
      <c r="I1588" s="723"/>
    </row>
    <row r="1589" spans="1:9" ht="13.5" customHeight="1">
      <c r="A1589" s="738" t="s">
        <v>31</v>
      </c>
      <c r="B1589" s="738"/>
      <c r="C1589" s="738"/>
      <c r="D1589" s="738"/>
      <c r="E1589" s="738"/>
      <c r="F1589" s="738"/>
      <c r="G1589" s="738"/>
      <c r="H1589" s="738"/>
      <c r="I1589" s="738"/>
    </row>
    <row r="1590" spans="1:9" ht="15.75">
      <c r="A1590" s="910" t="s">
        <v>2169</v>
      </c>
      <c r="B1590" s="911"/>
      <c r="C1590" s="911"/>
      <c r="D1590" s="911"/>
      <c r="E1590" s="911"/>
      <c r="F1590" s="911"/>
      <c r="G1590" s="911"/>
      <c r="H1590" s="911"/>
      <c r="I1590" s="912"/>
    </row>
    <row r="1591" spans="1:9" ht="27.75" customHeight="1">
      <c r="A1591" s="573" t="s">
        <v>212</v>
      </c>
      <c r="B1591" s="436" t="s">
        <v>749</v>
      </c>
      <c r="C1591" s="221" t="s">
        <v>47</v>
      </c>
      <c r="D1591" s="56">
        <f>D1592+D1593+D1595</f>
        <v>3.5779999999999998</v>
      </c>
      <c r="E1591" s="56">
        <f>E1592+E1593+E1595</f>
        <v>3.5779999999999998</v>
      </c>
      <c r="F1591" s="436" t="s">
        <v>750</v>
      </c>
      <c r="G1591" s="436" t="s">
        <v>751</v>
      </c>
      <c r="H1591" s="436" t="s">
        <v>748</v>
      </c>
      <c r="I1591" s="60">
        <v>1</v>
      </c>
    </row>
    <row r="1592" spans="1:9" ht="27.75" customHeight="1">
      <c r="A1592" s="573"/>
      <c r="B1592" s="436"/>
      <c r="C1592" s="221" t="s">
        <v>6</v>
      </c>
      <c r="D1592" s="56">
        <f>D1607</f>
        <v>3.5779999999999998</v>
      </c>
      <c r="E1592" s="56">
        <f>E1597+E1602+E1607+E1612+E1622</f>
        <v>3.5779999999999998</v>
      </c>
      <c r="F1592" s="436"/>
      <c r="G1592" s="436"/>
      <c r="H1592" s="436"/>
      <c r="I1592" s="60"/>
    </row>
    <row r="1593" spans="1:9" ht="27.75" customHeight="1">
      <c r="A1593" s="573"/>
      <c r="B1593" s="436"/>
      <c r="C1593" s="221" t="s">
        <v>7</v>
      </c>
      <c r="D1593" s="56">
        <v>0</v>
      </c>
      <c r="E1593" s="56">
        <f>E1598+E1603+E1608+E1613+E1623</f>
        <v>0</v>
      </c>
      <c r="F1593" s="436"/>
      <c r="G1593" s="436"/>
      <c r="H1593" s="436"/>
      <c r="I1593" s="60"/>
    </row>
    <row r="1594" spans="1:9" ht="27.75" customHeight="1">
      <c r="A1594" s="573"/>
      <c r="B1594" s="436"/>
      <c r="C1594" s="221" t="s">
        <v>8</v>
      </c>
      <c r="D1594" s="56">
        <v>0</v>
      </c>
      <c r="E1594" s="56">
        <f>E1599+E1604+E1609+E1614+E1624</f>
        <v>0</v>
      </c>
      <c r="F1594" s="436"/>
      <c r="G1594" s="436"/>
      <c r="H1594" s="436"/>
      <c r="I1594" s="60"/>
    </row>
    <row r="1595" spans="1:9" ht="27.75" customHeight="1">
      <c r="A1595" s="573"/>
      <c r="B1595" s="436"/>
      <c r="C1595" s="221" t="s">
        <v>205</v>
      </c>
      <c r="D1595" s="56">
        <v>0</v>
      </c>
      <c r="E1595" s="56">
        <f>E1600+E1605+E1610+E1615+E1625</f>
        <v>0</v>
      </c>
      <c r="F1595" s="436"/>
      <c r="G1595" s="436"/>
      <c r="H1595" s="436"/>
      <c r="I1595" s="60"/>
    </row>
    <row r="1596" spans="1:9" ht="28.5" customHeight="1">
      <c r="A1596" s="573" t="s">
        <v>50</v>
      </c>
      <c r="B1596" s="436" t="s">
        <v>752</v>
      </c>
      <c r="C1596" s="221" t="s">
        <v>47</v>
      </c>
      <c r="D1596" s="56"/>
      <c r="E1596" s="56"/>
      <c r="F1596" s="436" t="s">
        <v>753</v>
      </c>
      <c r="G1596" s="436" t="s">
        <v>867</v>
      </c>
      <c r="H1596" s="436"/>
      <c r="I1596" s="923"/>
    </row>
    <row r="1597" spans="1:9" ht="28.5" customHeight="1">
      <c r="A1597" s="573"/>
      <c r="B1597" s="436"/>
      <c r="C1597" s="221" t="s">
        <v>6</v>
      </c>
      <c r="D1597" s="56"/>
      <c r="E1597" s="56"/>
      <c r="F1597" s="436"/>
      <c r="G1597" s="436"/>
      <c r="H1597" s="436"/>
      <c r="I1597" s="924"/>
    </row>
    <row r="1598" spans="1:9" ht="28.5" customHeight="1">
      <c r="A1598" s="573"/>
      <c r="B1598" s="436"/>
      <c r="C1598" s="221" t="s">
        <v>7</v>
      </c>
      <c r="D1598" s="56"/>
      <c r="E1598" s="56"/>
      <c r="F1598" s="436"/>
      <c r="G1598" s="436"/>
      <c r="H1598" s="436"/>
      <c r="I1598" s="924"/>
    </row>
    <row r="1599" spans="1:9" ht="28.5" customHeight="1">
      <c r="A1599" s="573"/>
      <c r="B1599" s="436"/>
      <c r="C1599" s="221" t="s">
        <v>8</v>
      </c>
      <c r="D1599" s="56"/>
      <c r="E1599" s="56"/>
      <c r="F1599" s="436"/>
      <c r="G1599" s="436"/>
      <c r="H1599" s="436"/>
      <c r="I1599" s="924"/>
    </row>
    <row r="1600" spans="1:9" ht="33" customHeight="1">
      <c r="A1600" s="573"/>
      <c r="B1600" s="436"/>
      <c r="C1600" s="221" t="s">
        <v>205</v>
      </c>
      <c r="D1600" s="56"/>
      <c r="E1600" s="56"/>
      <c r="F1600" s="436"/>
      <c r="G1600" s="436"/>
      <c r="H1600" s="436"/>
      <c r="I1600" s="925"/>
    </row>
    <row r="1601" spans="1:9" s="264" customFormat="1" ht="69" customHeight="1">
      <c r="A1601" s="573" t="s">
        <v>55</v>
      </c>
      <c r="B1601" s="572" t="s">
        <v>754</v>
      </c>
      <c r="C1601" s="220" t="s">
        <v>47</v>
      </c>
      <c r="D1601" s="5"/>
      <c r="E1601" s="5"/>
      <c r="F1601" s="572" t="s">
        <v>755</v>
      </c>
      <c r="G1601" s="436" t="s">
        <v>802</v>
      </c>
      <c r="H1601" s="572" t="s">
        <v>748</v>
      </c>
      <c r="I1601" s="191" t="s">
        <v>756</v>
      </c>
    </row>
    <row r="1602" spans="1:9" s="264" customFormat="1" ht="69" customHeight="1">
      <c r="A1602" s="573"/>
      <c r="B1602" s="572"/>
      <c r="C1602" s="220" t="s">
        <v>6</v>
      </c>
      <c r="D1602" s="5"/>
      <c r="E1602" s="5"/>
      <c r="F1602" s="572"/>
      <c r="G1602" s="436"/>
      <c r="H1602" s="572"/>
      <c r="I1602" s="191"/>
    </row>
    <row r="1603" spans="1:9" s="264" customFormat="1" ht="69" customHeight="1">
      <c r="A1603" s="573"/>
      <c r="B1603" s="572"/>
      <c r="C1603" s="220" t="s">
        <v>7</v>
      </c>
      <c r="D1603" s="5"/>
      <c r="E1603" s="5"/>
      <c r="F1603" s="572"/>
      <c r="G1603" s="436"/>
      <c r="H1603" s="572"/>
      <c r="I1603" s="191"/>
    </row>
    <row r="1604" spans="1:9" s="264" customFormat="1" ht="69" customHeight="1">
      <c r="A1604" s="573"/>
      <c r="B1604" s="572"/>
      <c r="C1604" s="220" t="s">
        <v>8</v>
      </c>
      <c r="D1604" s="5"/>
      <c r="E1604" s="5"/>
      <c r="F1604" s="572"/>
      <c r="G1604" s="436"/>
      <c r="H1604" s="572"/>
      <c r="I1604" s="191"/>
    </row>
    <row r="1605" spans="1:9" s="264" customFormat="1" ht="69" customHeight="1">
      <c r="A1605" s="573"/>
      <c r="B1605" s="572"/>
      <c r="C1605" s="220" t="s">
        <v>205</v>
      </c>
      <c r="D1605" s="5"/>
      <c r="E1605" s="5"/>
      <c r="F1605" s="572"/>
      <c r="G1605" s="436"/>
      <c r="H1605" s="572"/>
      <c r="I1605" s="191"/>
    </row>
    <row r="1606" spans="1:9" ht="36.75" customHeight="1">
      <c r="A1606" s="573" t="s">
        <v>57</v>
      </c>
      <c r="B1606" s="436" t="s">
        <v>757</v>
      </c>
      <c r="C1606" s="221" t="s">
        <v>47</v>
      </c>
      <c r="D1606" s="56">
        <f>D1607+D1608+D1609+D1610</f>
        <v>3.5779999999999998</v>
      </c>
      <c r="E1606" s="56">
        <f>E1607+E1608+E1609+E1610</f>
        <v>3.5779999999999998</v>
      </c>
      <c r="F1606" s="436" t="s">
        <v>758</v>
      </c>
      <c r="G1606" s="436" t="s">
        <v>759</v>
      </c>
      <c r="H1606" s="436" t="s">
        <v>756</v>
      </c>
      <c r="I1606" s="60">
        <f>E1606/D1606</f>
        <v>1</v>
      </c>
    </row>
    <row r="1607" spans="1:9" ht="36.75" customHeight="1">
      <c r="A1607" s="573"/>
      <c r="B1607" s="436"/>
      <c r="C1607" s="221" t="s">
        <v>6</v>
      </c>
      <c r="D1607" s="56">
        <v>3.5779999999999998</v>
      </c>
      <c r="E1607" s="56">
        <v>3.5779999999999998</v>
      </c>
      <c r="F1607" s="436"/>
      <c r="G1607" s="436"/>
      <c r="H1607" s="436"/>
      <c r="I1607" s="60">
        <f>E1607/D1607</f>
        <v>1</v>
      </c>
    </row>
    <row r="1608" spans="1:9" ht="36.75" customHeight="1">
      <c r="A1608" s="573"/>
      <c r="B1608" s="436"/>
      <c r="C1608" s="221" t="s">
        <v>7</v>
      </c>
      <c r="D1608" s="56">
        <v>0</v>
      </c>
      <c r="E1608" s="56">
        <v>0</v>
      </c>
      <c r="F1608" s="436"/>
      <c r="G1608" s="436"/>
      <c r="H1608" s="436"/>
      <c r="I1608" s="60"/>
    </row>
    <row r="1609" spans="1:9" ht="36.75" customHeight="1">
      <c r="A1609" s="573"/>
      <c r="B1609" s="436"/>
      <c r="C1609" s="221" t="s">
        <v>8</v>
      </c>
      <c r="D1609" s="56">
        <v>0</v>
      </c>
      <c r="E1609" s="56">
        <v>0</v>
      </c>
      <c r="F1609" s="436"/>
      <c r="G1609" s="436"/>
      <c r="H1609" s="436"/>
      <c r="I1609" s="60"/>
    </row>
    <row r="1610" spans="1:9" ht="36.75" customHeight="1">
      <c r="A1610" s="573"/>
      <c r="B1610" s="436"/>
      <c r="C1610" s="221" t="s">
        <v>205</v>
      </c>
      <c r="D1610" s="56">
        <v>0</v>
      </c>
      <c r="E1610" s="56">
        <v>0</v>
      </c>
      <c r="F1610" s="436"/>
      <c r="G1610" s="436"/>
      <c r="H1610" s="436"/>
      <c r="I1610" s="60"/>
    </row>
    <row r="1611" spans="1:9" ht="28.5" customHeight="1">
      <c r="A1611" s="573" t="s">
        <v>59</v>
      </c>
      <c r="B1611" s="436" t="s">
        <v>760</v>
      </c>
      <c r="C1611" s="221" t="s">
        <v>47</v>
      </c>
      <c r="D1611" s="56"/>
      <c r="E1611" s="56"/>
      <c r="F1611" s="436" t="s">
        <v>761</v>
      </c>
      <c r="G1611" s="436" t="s">
        <v>803</v>
      </c>
      <c r="H1611" s="436" t="s">
        <v>762</v>
      </c>
      <c r="I1611" s="60"/>
    </row>
    <row r="1612" spans="1:9" ht="28.5" customHeight="1">
      <c r="A1612" s="573"/>
      <c r="B1612" s="436"/>
      <c r="C1612" s="221" t="s">
        <v>48</v>
      </c>
      <c r="D1612" s="56"/>
      <c r="E1612" s="56"/>
      <c r="F1612" s="436"/>
      <c r="G1612" s="436"/>
      <c r="H1612" s="436"/>
      <c r="I1612" s="60"/>
    </row>
    <row r="1613" spans="1:9" ht="28.5" customHeight="1">
      <c r="A1613" s="573"/>
      <c r="B1613" s="436"/>
      <c r="C1613" s="221" t="s">
        <v>7</v>
      </c>
      <c r="D1613" s="56"/>
      <c r="E1613" s="56"/>
      <c r="F1613" s="436"/>
      <c r="G1613" s="436"/>
      <c r="H1613" s="436"/>
      <c r="I1613" s="60"/>
    </row>
    <row r="1614" spans="1:9" ht="28.5" customHeight="1">
      <c r="A1614" s="573"/>
      <c r="B1614" s="436"/>
      <c r="C1614" s="221" t="s">
        <v>8</v>
      </c>
      <c r="D1614" s="56"/>
      <c r="E1614" s="56"/>
      <c r="F1614" s="436"/>
      <c r="G1614" s="436"/>
      <c r="H1614" s="436"/>
      <c r="I1614" s="60"/>
    </row>
    <row r="1615" spans="1:9" ht="28.5" customHeight="1">
      <c r="A1615" s="573"/>
      <c r="B1615" s="436"/>
      <c r="C1615" s="221" t="s">
        <v>205</v>
      </c>
      <c r="D1615" s="56"/>
      <c r="E1615" s="56"/>
      <c r="F1615" s="436"/>
      <c r="G1615" s="436"/>
      <c r="H1615" s="436"/>
      <c r="I1615" s="60"/>
    </row>
    <row r="1616" spans="1:9" ht="42" customHeight="1">
      <c r="A1616" s="573" t="s">
        <v>61</v>
      </c>
      <c r="B1616" s="572" t="s">
        <v>763</v>
      </c>
      <c r="C1616" s="221" t="s">
        <v>47</v>
      </c>
      <c r="D1616" s="56"/>
      <c r="E1616" s="56"/>
      <c r="F1616" s="436" t="s">
        <v>764</v>
      </c>
      <c r="G1616" s="436" t="s">
        <v>804</v>
      </c>
      <c r="H1616" s="436"/>
      <c r="I1616" s="60"/>
    </row>
    <row r="1617" spans="1:9" ht="42" customHeight="1">
      <c r="A1617" s="573"/>
      <c r="B1617" s="572"/>
      <c r="C1617" s="221" t="s">
        <v>48</v>
      </c>
      <c r="D1617" s="56"/>
      <c r="E1617" s="56"/>
      <c r="F1617" s="436"/>
      <c r="G1617" s="436"/>
      <c r="H1617" s="436"/>
      <c r="I1617" s="60"/>
    </row>
    <row r="1618" spans="1:9" ht="42" customHeight="1">
      <c r="A1618" s="573"/>
      <c r="B1618" s="572"/>
      <c r="C1618" s="221" t="s">
        <v>7</v>
      </c>
      <c r="D1618" s="56"/>
      <c r="E1618" s="56"/>
      <c r="F1618" s="436"/>
      <c r="G1618" s="436"/>
      <c r="H1618" s="436"/>
      <c r="I1618" s="60"/>
    </row>
    <row r="1619" spans="1:9" ht="42" customHeight="1">
      <c r="A1619" s="573"/>
      <c r="B1619" s="572"/>
      <c r="C1619" s="221" t="s">
        <v>8</v>
      </c>
      <c r="D1619" s="56"/>
      <c r="E1619" s="56"/>
      <c r="F1619" s="436"/>
      <c r="G1619" s="436"/>
      <c r="H1619" s="436"/>
      <c r="I1619" s="60"/>
    </row>
    <row r="1620" spans="1:9" ht="42" customHeight="1">
      <c r="A1620" s="573"/>
      <c r="B1620" s="572"/>
      <c r="C1620" s="221" t="s">
        <v>205</v>
      </c>
      <c r="D1620" s="56"/>
      <c r="E1620" s="56"/>
      <c r="F1620" s="436"/>
      <c r="G1620" s="436"/>
      <c r="H1620" s="436"/>
      <c r="I1620" s="60"/>
    </row>
    <row r="1621" spans="1:9" ht="17.25" customHeight="1">
      <c r="A1621" s="573" t="s">
        <v>63</v>
      </c>
      <c r="B1621" s="436" t="s">
        <v>765</v>
      </c>
      <c r="C1621" s="221" t="s">
        <v>47</v>
      </c>
      <c r="D1621" s="56"/>
      <c r="E1621" s="56"/>
      <c r="F1621" s="436" t="s">
        <v>766</v>
      </c>
      <c r="G1621" s="436" t="s">
        <v>767</v>
      </c>
      <c r="H1621" s="436"/>
      <c r="I1621" s="60"/>
    </row>
    <row r="1622" spans="1:9" ht="17.25" customHeight="1">
      <c r="A1622" s="573"/>
      <c r="B1622" s="436"/>
      <c r="C1622" s="221" t="s">
        <v>48</v>
      </c>
      <c r="D1622" s="56"/>
      <c r="E1622" s="56"/>
      <c r="F1622" s="436"/>
      <c r="G1622" s="436"/>
      <c r="H1622" s="436"/>
      <c r="I1622" s="60"/>
    </row>
    <row r="1623" spans="1:9" ht="17.25" customHeight="1">
      <c r="A1623" s="573"/>
      <c r="B1623" s="436"/>
      <c r="C1623" s="221" t="s">
        <v>7</v>
      </c>
      <c r="D1623" s="56"/>
      <c r="E1623" s="56"/>
      <c r="F1623" s="436"/>
      <c r="G1623" s="436"/>
      <c r="H1623" s="436"/>
      <c r="I1623" s="60"/>
    </row>
    <row r="1624" spans="1:9" ht="17.25" customHeight="1">
      <c r="A1624" s="573"/>
      <c r="B1624" s="436"/>
      <c r="C1624" s="221" t="s">
        <v>8</v>
      </c>
      <c r="D1624" s="56"/>
      <c r="E1624" s="56"/>
      <c r="F1624" s="436"/>
      <c r="G1624" s="436"/>
      <c r="H1624" s="436"/>
      <c r="I1624" s="60"/>
    </row>
    <row r="1625" spans="1:9" ht="17.25" customHeight="1">
      <c r="A1625" s="573"/>
      <c r="B1625" s="436"/>
      <c r="C1625" s="221" t="s">
        <v>205</v>
      </c>
      <c r="D1625" s="56"/>
      <c r="E1625" s="56"/>
      <c r="F1625" s="436"/>
      <c r="G1625" s="436"/>
      <c r="H1625" s="436"/>
      <c r="I1625" s="60"/>
    </row>
    <row r="1626" spans="1:9" ht="21.75" customHeight="1">
      <c r="A1626" s="573" t="s">
        <v>214</v>
      </c>
      <c r="B1626" s="436" t="s">
        <v>768</v>
      </c>
      <c r="C1626" s="221" t="s">
        <v>47</v>
      </c>
      <c r="D1626" s="56"/>
      <c r="E1626" s="56"/>
      <c r="F1626" s="436" t="s">
        <v>769</v>
      </c>
      <c r="G1626" s="436" t="s">
        <v>770</v>
      </c>
      <c r="H1626" s="436"/>
      <c r="I1626" s="60"/>
    </row>
    <row r="1627" spans="1:9" ht="21.75" customHeight="1">
      <c r="A1627" s="573"/>
      <c r="B1627" s="436"/>
      <c r="C1627" s="221" t="s">
        <v>48</v>
      </c>
      <c r="D1627" s="56"/>
      <c r="E1627" s="56"/>
      <c r="F1627" s="436"/>
      <c r="G1627" s="436"/>
      <c r="H1627" s="436"/>
      <c r="I1627" s="60"/>
    </row>
    <row r="1628" spans="1:9" ht="21.75" customHeight="1">
      <c r="A1628" s="573"/>
      <c r="B1628" s="436"/>
      <c r="C1628" s="221" t="s">
        <v>7</v>
      </c>
      <c r="D1628" s="56"/>
      <c r="E1628" s="56"/>
      <c r="F1628" s="436"/>
      <c r="G1628" s="436"/>
      <c r="H1628" s="436"/>
      <c r="I1628" s="60"/>
    </row>
    <row r="1629" spans="1:9" ht="21.75" customHeight="1">
      <c r="A1629" s="573"/>
      <c r="B1629" s="436"/>
      <c r="C1629" s="221" t="s">
        <v>8</v>
      </c>
      <c r="D1629" s="56"/>
      <c r="E1629" s="56"/>
      <c r="F1629" s="436"/>
      <c r="G1629" s="436"/>
      <c r="H1629" s="436"/>
      <c r="I1629" s="60"/>
    </row>
    <row r="1630" spans="1:9" ht="21.75" customHeight="1">
      <c r="A1630" s="573"/>
      <c r="B1630" s="436"/>
      <c r="C1630" s="221" t="s">
        <v>205</v>
      </c>
      <c r="D1630" s="56"/>
      <c r="E1630" s="56"/>
      <c r="F1630" s="436"/>
      <c r="G1630" s="436"/>
      <c r="H1630" s="436"/>
      <c r="I1630" s="60"/>
    </row>
    <row r="1631" spans="1:9" ht="24" customHeight="1">
      <c r="A1631" s="573" t="s">
        <v>97</v>
      </c>
      <c r="B1631" s="572" t="s">
        <v>771</v>
      </c>
      <c r="C1631" s="221" t="s">
        <v>47</v>
      </c>
      <c r="D1631" s="56"/>
      <c r="E1631" s="56"/>
      <c r="F1631" s="436" t="s">
        <v>772</v>
      </c>
      <c r="G1631" s="424" t="s">
        <v>773</v>
      </c>
      <c r="H1631" s="427" t="s">
        <v>800</v>
      </c>
      <c r="I1631" s="66" t="s">
        <v>748</v>
      </c>
    </row>
    <row r="1632" spans="1:9" ht="24" customHeight="1">
      <c r="A1632" s="573"/>
      <c r="B1632" s="572"/>
      <c r="C1632" s="221" t="s">
        <v>48</v>
      </c>
      <c r="D1632" s="56"/>
      <c r="E1632" s="56"/>
      <c r="F1632" s="436"/>
      <c r="G1632" s="425"/>
      <c r="H1632" s="428"/>
      <c r="I1632" s="66"/>
    </row>
    <row r="1633" spans="1:9" ht="24" customHeight="1">
      <c r="A1633" s="573"/>
      <c r="B1633" s="572"/>
      <c r="C1633" s="221" t="s">
        <v>7</v>
      </c>
      <c r="D1633" s="56"/>
      <c r="E1633" s="56"/>
      <c r="F1633" s="436"/>
      <c r="G1633" s="425"/>
      <c r="H1633" s="428"/>
      <c r="I1633" s="66"/>
    </row>
    <row r="1634" spans="1:9" ht="24" customHeight="1">
      <c r="A1634" s="573"/>
      <c r="B1634" s="572"/>
      <c r="C1634" s="221" t="s">
        <v>8</v>
      </c>
      <c r="D1634" s="56"/>
      <c r="E1634" s="56"/>
      <c r="F1634" s="436"/>
      <c r="G1634" s="425"/>
      <c r="H1634" s="428"/>
      <c r="I1634" s="66"/>
    </row>
    <row r="1635" spans="1:9" ht="24" customHeight="1">
      <c r="A1635" s="573"/>
      <c r="B1635" s="572"/>
      <c r="C1635" s="221" t="s">
        <v>205</v>
      </c>
      <c r="D1635" s="56"/>
      <c r="E1635" s="56"/>
      <c r="F1635" s="436"/>
      <c r="G1635" s="425"/>
      <c r="H1635" s="428"/>
      <c r="I1635" s="66"/>
    </row>
    <row r="1636" spans="1:9" ht="24" customHeight="1">
      <c r="A1636" s="573" t="s">
        <v>69</v>
      </c>
      <c r="B1636" s="436" t="s">
        <v>774</v>
      </c>
      <c r="C1636" s="221" t="s">
        <v>47</v>
      </c>
      <c r="D1636" s="56"/>
      <c r="E1636" s="56"/>
      <c r="F1636" s="436" t="s">
        <v>775</v>
      </c>
      <c r="G1636" s="425"/>
      <c r="H1636" s="428"/>
      <c r="I1636" s="66"/>
    </row>
    <row r="1637" spans="1:9" ht="24" customHeight="1">
      <c r="A1637" s="573"/>
      <c r="B1637" s="436"/>
      <c r="C1637" s="221" t="s">
        <v>48</v>
      </c>
      <c r="D1637" s="56"/>
      <c r="E1637" s="56"/>
      <c r="F1637" s="436"/>
      <c r="G1637" s="425"/>
      <c r="H1637" s="428"/>
      <c r="I1637" s="66"/>
    </row>
    <row r="1638" spans="1:9" ht="24" customHeight="1">
      <c r="A1638" s="573"/>
      <c r="B1638" s="436"/>
      <c r="C1638" s="221" t="s">
        <v>7</v>
      </c>
      <c r="D1638" s="56"/>
      <c r="E1638" s="56"/>
      <c r="F1638" s="436"/>
      <c r="G1638" s="425"/>
      <c r="H1638" s="428"/>
      <c r="I1638" s="66"/>
    </row>
    <row r="1639" spans="1:9" ht="25.5" customHeight="1">
      <c r="A1639" s="573"/>
      <c r="B1639" s="436"/>
      <c r="C1639" s="221" t="s">
        <v>8</v>
      </c>
      <c r="D1639" s="56"/>
      <c r="E1639" s="56"/>
      <c r="F1639" s="436"/>
      <c r="G1639" s="425"/>
      <c r="H1639" s="428"/>
      <c r="I1639" s="66"/>
    </row>
    <row r="1640" spans="1:9" ht="29.25" customHeight="1">
      <c r="A1640" s="573"/>
      <c r="B1640" s="436"/>
      <c r="C1640" s="221" t="s">
        <v>205</v>
      </c>
      <c r="D1640" s="56"/>
      <c r="E1640" s="56"/>
      <c r="F1640" s="436"/>
      <c r="G1640" s="426"/>
      <c r="H1640" s="429"/>
      <c r="I1640" s="66"/>
    </row>
    <row r="1641" spans="1:9" ht="57" customHeight="1">
      <c r="A1641" s="573" t="s">
        <v>776</v>
      </c>
      <c r="B1641" s="572" t="s">
        <v>777</v>
      </c>
      <c r="C1641" s="221" t="s">
        <v>47</v>
      </c>
      <c r="D1641" s="56"/>
      <c r="E1641" s="56"/>
      <c r="F1641" s="572" t="s">
        <v>778</v>
      </c>
      <c r="G1641" s="436" t="s">
        <v>779</v>
      </c>
      <c r="H1641" s="436" t="s">
        <v>748</v>
      </c>
      <c r="I1641" s="60"/>
    </row>
    <row r="1642" spans="1:9" ht="57" customHeight="1">
      <c r="A1642" s="573"/>
      <c r="B1642" s="572"/>
      <c r="C1642" s="221" t="s">
        <v>48</v>
      </c>
      <c r="D1642" s="56"/>
      <c r="E1642" s="56"/>
      <c r="F1642" s="572"/>
      <c r="G1642" s="436"/>
      <c r="H1642" s="436"/>
      <c r="I1642" s="60"/>
    </row>
    <row r="1643" spans="1:9" ht="57" customHeight="1">
      <c r="A1643" s="573"/>
      <c r="B1643" s="572"/>
      <c r="C1643" s="221" t="s">
        <v>7</v>
      </c>
      <c r="D1643" s="56"/>
      <c r="E1643" s="56"/>
      <c r="F1643" s="572"/>
      <c r="G1643" s="436"/>
      <c r="H1643" s="436"/>
      <c r="I1643" s="60"/>
    </row>
    <row r="1644" spans="1:9" ht="57" customHeight="1">
      <c r="A1644" s="573"/>
      <c r="B1644" s="572"/>
      <c r="C1644" s="221" t="s">
        <v>8</v>
      </c>
      <c r="D1644" s="56"/>
      <c r="E1644" s="56"/>
      <c r="F1644" s="572"/>
      <c r="G1644" s="436"/>
      <c r="H1644" s="436"/>
      <c r="I1644" s="60"/>
    </row>
    <row r="1645" spans="1:9" ht="57" customHeight="1">
      <c r="A1645" s="573"/>
      <c r="B1645" s="572"/>
      <c r="C1645" s="221" t="s">
        <v>205</v>
      </c>
      <c r="D1645" s="56"/>
      <c r="E1645" s="56"/>
      <c r="F1645" s="572"/>
      <c r="G1645" s="436"/>
      <c r="H1645" s="436"/>
      <c r="I1645" s="60"/>
    </row>
    <row r="1646" spans="1:9" ht="28.5" customHeight="1">
      <c r="A1646" s="573" t="s">
        <v>215</v>
      </c>
      <c r="B1646" s="436" t="s">
        <v>780</v>
      </c>
      <c r="C1646" s="221" t="s">
        <v>47</v>
      </c>
      <c r="D1646" s="56"/>
      <c r="E1646" s="56"/>
      <c r="F1646" s="436" t="s">
        <v>781</v>
      </c>
      <c r="G1646" s="436" t="s">
        <v>782</v>
      </c>
      <c r="H1646" s="436"/>
      <c r="I1646" s="60"/>
    </row>
    <row r="1647" spans="1:9" ht="28.5" customHeight="1">
      <c r="A1647" s="573"/>
      <c r="B1647" s="436"/>
      <c r="C1647" s="221" t="s">
        <v>48</v>
      </c>
      <c r="D1647" s="56"/>
      <c r="E1647" s="56"/>
      <c r="F1647" s="436"/>
      <c r="G1647" s="436"/>
      <c r="H1647" s="436"/>
      <c r="I1647" s="60"/>
    </row>
    <row r="1648" spans="1:9" ht="28.5" customHeight="1">
      <c r="A1648" s="573"/>
      <c r="B1648" s="436"/>
      <c r="C1648" s="221" t="s">
        <v>7</v>
      </c>
      <c r="D1648" s="56"/>
      <c r="E1648" s="56"/>
      <c r="F1648" s="436"/>
      <c r="G1648" s="436"/>
      <c r="H1648" s="436"/>
      <c r="I1648" s="60"/>
    </row>
    <row r="1649" spans="1:9" ht="28.5" customHeight="1">
      <c r="A1649" s="573"/>
      <c r="B1649" s="436"/>
      <c r="C1649" s="221" t="s">
        <v>8</v>
      </c>
      <c r="D1649" s="56"/>
      <c r="E1649" s="56"/>
      <c r="F1649" s="436"/>
      <c r="G1649" s="436"/>
      <c r="H1649" s="436"/>
      <c r="I1649" s="60"/>
    </row>
    <row r="1650" spans="1:9" ht="28.5" customHeight="1">
      <c r="A1650" s="573"/>
      <c r="B1650" s="436"/>
      <c r="C1650" s="221" t="s">
        <v>205</v>
      </c>
      <c r="D1650" s="56"/>
      <c r="E1650" s="56"/>
      <c r="F1650" s="436"/>
      <c r="G1650" s="436"/>
      <c r="H1650" s="436"/>
      <c r="I1650" s="60"/>
    </row>
    <row r="1651" spans="1:9" ht="66" customHeight="1">
      <c r="A1651" s="573" t="s">
        <v>783</v>
      </c>
      <c r="B1651" s="436" t="s">
        <v>784</v>
      </c>
      <c r="C1651" s="221" t="s">
        <v>47</v>
      </c>
      <c r="D1651" s="56"/>
      <c r="E1651" s="56"/>
      <c r="F1651" s="572" t="s">
        <v>781</v>
      </c>
      <c r="G1651" s="436" t="s">
        <v>805</v>
      </c>
      <c r="H1651" s="436"/>
      <c r="I1651" s="60"/>
    </row>
    <row r="1652" spans="1:9" ht="66" customHeight="1">
      <c r="A1652" s="573"/>
      <c r="B1652" s="436"/>
      <c r="C1652" s="221" t="s">
        <v>48</v>
      </c>
      <c r="D1652" s="56"/>
      <c r="E1652" s="56"/>
      <c r="F1652" s="572"/>
      <c r="G1652" s="436"/>
      <c r="H1652" s="436"/>
      <c r="I1652" s="60"/>
    </row>
    <row r="1653" spans="1:9" ht="66" customHeight="1">
      <c r="A1653" s="573"/>
      <c r="B1653" s="436"/>
      <c r="C1653" s="221" t="s">
        <v>7</v>
      </c>
      <c r="D1653" s="56"/>
      <c r="E1653" s="56"/>
      <c r="F1653" s="572"/>
      <c r="G1653" s="436"/>
      <c r="H1653" s="436"/>
      <c r="I1653" s="60"/>
    </row>
    <row r="1654" spans="1:9" ht="66" customHeight="1">
      <c r="A1654" s="573"/>
      <c r="B1654" s="436"/>
      <c r="C1654" s="221" t="s">
        <v>8</v>
      </c>
      <c r="D1654" s="56"/>
      <c r="E1654" s="56"/>
      <c r="F1654" s="572"/>
      <c r="G1654" s="436"/>
      <c r="H1654" s="436"/>
      <c r="I1654" s="60"/>
    </row>
    <row r="1655" spans="1:9" ht="66" customHeight="1">
      <c r="A1655" s="573"/>
      <c r="B1655" s="436"/>
      <c r="C1655" s="221" t="s">
        <v>205</v>
      </c>
      <c r="D1655" s="56"/>
      <c r="E1655" s="56"/>
      <c r="F1655" s="572"/>
      <c r="G1655" s="436"/>
      <c r="H1655" s="436"/>
      <c r="I1655" s="60"/>
    </row>
    <row r="1656" spans="1:9" ht="15.75">
      <c r="A1656" s="573" t="s">
        <v>216</v>
      </c>
      <c r="B1656" s="436" t="s">
        <v>785</v>
      </c>
      <c r="C1656" s="221" t="s">
        <v>47</v>
      </c>
      <c r="D1656" s="56"/>
      <c r="E1656" s="56"/>
      <c r="F1656" s="436" t="s">
        <v>786</v>
      </c>
      <c r="G1656" s="436" t="s">
        <v>787</v>
      </c>
      <c r="H1656" s="436"/>
      <c r="I1656" s="920"/>
    </row>
    <row r="1657" spans="1:9" ht="15.75">
      <c r="A1657" s="573"/>
      <c r="B1657" s="436"/>
      <c r="C1657" s="221" t="s">
        <v>48</v>
      </c>
      <c r="D1657" s="56"/>
      <c r="E1657" s="56"/>
      <c r="F1657" s="436"/>
      <c r="G1657" s="436"/>
      <c r="H1657" s="436"/>
      <c r="I1657" s="921"/>
    </row>
    <row r="1658" spans="1:9" ht="15.75">
      <c r="A1658" s="573"/>
      <c r="B1658" s="436"/>
      <c r="C1658" s="221" t="s">
        <v>7</v>
      </c>
      <c r="D1658" s="56"/>
      <c r="E1658" s="56"/>
      <c r="F1658" s="436"/>
      <c r="G1658" s="436"/>
      <c r="H1658" s="436"/>
      <c r="I1658" s="921"/>
    </row>
    <row r="1659" spans="1:9" ht="15.75">
      <c r="A1659" s="573"/>
      <c r="B1659" s="436"/>
      <c r="C1659" s="221" t="s">
        <v>8</v>
      </c>
      <c r="D1659" s="56"/>
      <c r="E1659" s="56"/>
      <c r="F1659" s="436"/>
      <c r="G1659" s="436"/>
      <c r="H1659" s="436"/>
      <c r="I1659" s="921"/>
    </row>
    <row r="1660" spans="1:9" ht="15.75">
      <c r="A1660" s="573"/>
      <c r="B1660" s="436"/>
      <c r="C1660" s="221" t="s">
        <v>205</v>
      </c>
      <c r="D1660" s="56"/>
      <c r="E1660" s="56"/>
      <c r="F1660" s="436"/>
      <c r="G1660" s="436"/>
      <c r="H1660" s="436"/>
      <c r="I1660" s="922"/>
    </row>
    <row r="1661" spans="1:9" ht="18" customHeight="1">
      <c r="A1661" s="573" t="s">
        <v>788</v>
      </c>
      <c r="B1661" s="436" t="s">
        <v>789</v>
      </c>
      <c r="C1661" s="221" t="s">
        <v>47</v>
      </c>
      <c r="D1661" s="56"/>
      <c r="E1661" s="56"/>
      <c r="F1661" s="436" t="s">
        <v>786</v>
      </c>
      <c r="G1661" s="436" t="s">
        <v>787</v>
      </c>
      <c r="H1661" s="436"/>
      <c r="I1661" s="920"/>
    </row>
    <row r="1662" spans="1:9" ht="18" customHeight="1">
      <c r="A1662" s="573"/>
      <c r="B1662" s="436"/>
      <c r="C1662" s="221" t="s">
        <v>48</v>
      </c>
      <c r="D1662" s="56"/>
      <c r="E1662" s="56"/>
      <c r="F1662" s="436"/>
      <c r="G1662" s="436"/>
      <c r="H1662" s="436"/>
      <c r="I1662" s="921"/>
    </row>
    <row r="1663" spans="1:9" ht="18" customHeight="1">
      <c r="A1663" s="573"/>
      <c r="B1663" s="436"/>
      <c r="C1663" s="221" t="s">
        <v>7</v>
      </c>
      <c r="D1663" s="56"/>
      <c r="E1663" s="56"/>
      <c r="F1663" s="436"/>
      <c r="G1663" s="436"/>
      <c r="H1663" s="436"/>
      <c r="I1663" s="921"/>
    </row>
    <row r="1664" spans="1:9" ht="21" customHeight="1">
      <c r="A1664" s="573"/>
      <c r="B1664" s="436"/>
      <c r="C1664" s="221" t="s">
        <v>8</v>
      </c>
      <c r="D1664" s="56"/>
      <c r="E1664" s="56"/>
      <c r="F1664" s="436"/>
      <c r="G1664" s="436"/>
      <c r="H1664" s="436"/>
      <c r="I1664" s="921"/>
    </row>
    <row r="1665" spans="1:9" ht="15.75">
      <c r="A1665" s="573"/>
      <c r="B1665" s="436"/>
      <c r="C1665" s="221" t="s">
        <v>205</v>
      </c>
      <c r="D1665" s="56"/>
      <c r="E1665" s="56"/>
      <c r="F1665" s="436"/>
      <c r="G1665" s="436"/>
      <c r="H1665" s="436"/>
      <c r="I1665" s="922"/>
    </row>
    <row r="1666" spans="1:9" ht="15.75">
      <c r="A1666" s="573" t="s">
        <v>218</v>
      </c>
      <c r="B1666" s="436" t="s">
        <v>790</v>
      </c>
      <c r="C1666" s="221" t="s">
        <v>9</v>
      </c>
      <c r="D1666" s="56"/>
      <c r="E1666" s="56"/>
      <c r="F1666" s="436" t="s">
        <v>791</v>
      </c>
      <c r="G1666" s="436" t="s">
        <v>806</v>
      </c>
      <c r="H1666" s="436"/>
      <c r="I1666" s="920"/>
    </row>
    <row r="1667" spans="1:9" ht="15.75">
      <c r="A1667" s="573"/>
      <c r="B1667" s="436"/>
      <c r="C1667" s="221" t="s">
        <v>6</v>
      </c>
      <c r="D1667" s="56"/>
      <c r="E1667" s="56"/>
      <c r="F1667" s="436"/>
      <c r="G1667" s="436"/>
      <c r="H1667" s="436"/>
      <c r="I1667" s="921"/>
    </row>
    <row r="1668" spans="1:9" ht="15.75">
      <c r="A1668" s="573"/>
      <c r="B1668" s="436"/>
      <c r="C1668" s="221" t="s">
        <v>7</v>
      </c>
      <c r="D1668" s="56"/>
      <c r="E1668" s="56"/>
      <c r="F1668" s="436"/>
      <c r="G1668" s="436"/>
      <c r="H1668" s="436"/>
      <c r="I1668" s="921"/>
    </row>
    <row r="1669" spans="1:9" ht="16.5" customHeight="1">
      <c r="A1669" s="573"/>
      <c r="B1669" s="436"/>
      <c r="C1669" s="221" t="s">
        <v>8</v>
      </c>
      <c r="D1669" s="56"/>
      <c r="E1669" s="56"/>
      <c r="F1669" s="436"/>
      <c r="G1669" s="436"/>
      <c r="H1669" s="436"/>
      <c r="I1669" s="921"/>
    </row>
    <row r="1670" spans="1:9" ht="15.75">
      <c r="A1670" s="573"/>
      <c r="B1670" s="436"/>
      <c r="C1670" s="221" t="s">
        <v>792</v>
      </c>
      <c r="D1670" s="56"/>
      <c r="E1670" s="56"/>
      <c r="F1670" s="436"/>
      <c r="G1670" s="436"/>
      <c r="H1670" s="436"/>
      <c r="I1670" s="922"/>
    </row>
    <row r="1671" spans="1:9" ht="69.75" customHeight="1">
      <c r="A1671" s="573" t="s">
        <v>793</v>
      </c>
      <c r="B1671" s="572" t="s">
        <v>794</v>
      </c>
      <c r="C1671" s="221" t="s">
        <v>9</v>
      </c>
      <c r="D1671" s="56"/>
      <c r="E1671" s="56"/>
      <c r="F1671" s="572" t="s">
        <v>791</v>
      </c>
      <c r="G1671" s="436" t="s">
        <v>807</v>
      </c>
      <c r="H1671" s="436"/>
      <c r="I1671" s="60"/>
    </row>
    <row r="1672" spans="1:9" ht="69.75" customHeight="1">
      <c r="A1672" s="573"/>
      <c r="B1672" s="572"/>
      <c r="C1672" s="221" t="s">
        <v>6</v>
      </c>
      <c r="D1672" s="56"/>
      <c r="E1672" s="56"/>
      <c r="F1672" s="572"/>
      <c r="G1672" s="436"/>
      <c r="H1672" s="436"/>
      <c r="I1672" s="60"/>
    </row>
    <row r="1673" spans="1:9" ht="69.75" customHeight="1">
      <c r="A1673" s="573"/>
      <c r="B1673" s="572"/>
      <c r="C1673" s="221" t="s">
        <v>7</v>
      </c>
      <c r="D1673" s="56"/>
      <c r="E1673" s="56"/>
      <c r="F1673" s="572"/>
      <c r="G1673" s="436"/>
      <c r="H1673" s="436"/>
      <c r="I1673" s="60"/>
    </row>
    <row r="1674" spans="1:9" ht="69.75" customHeight="1">
      <c r="A1674" s="573"/>
      <c r="B1674" s="572"/>
      <c r="C1674" s="221" t="s">
        <v>8</v>
      </c>
      <c r="D1674" s="56"/>
      <c r="E1674" s="56"/>
      <c r="F1674" s="572"/>
      <c r="G1674" s="436"/>
      <c r="H1674" s="436"/>
      <c r="I1674" s="60"/>
    </row>
    <row r="1675" spans="1:9" ht="69.75" customHeight="1">
      <c r="A1675" s="573"/>
      <c r="B1675" s="572"/>
      <c r="C1675" s="221" t="s">
        <v>792</v>
      </c>
      <c r="D1675" s="56"/>
      <c r="E1675" s="56"/>
      <c r="F1675" s="572"/>
      <c r="G1675" s="436"/>
      <c r="H1675" s="436"/>
      <c r="I1675" s="60"/>
    </row>
    <row r="1676" spans="1:9" ht="33" customHeight="1">
      <c r="A1676" s="573" t="s">
        <v>795</v>
      </c>
      <c r="B1676" s="436" t="s">
        <v>796</v>
      </c>
      <c r="C1676" s="221" t="s">
        <v>9</v>
      </c>
      <c r="D1676" s="56"/>
      <c r="E1676" s="56"/>
      <c r="F1676" s="436" t="s">
        <v>797</v>
      </c>
      <c r="G1676" s="436" t="s">
        <v>798</v>
      </c>
      <c r="H1676" s="436"/>
      <c r="I1676" s="60"/>
    </row>
    <row r="1677" spans="1:9" ht="33" customHeight="1">
      <c r="A1677" s="573"/>
      <c r="B1677" s="436"/>
      <c r="C1677" s="221" t="s">
        <v>6</v>
      </c>
      <c r="D1677" s="56"/>
      <c r="E1677" s="56"/>
      <c r="F1677" s="436"/>
      <c r="G1677" s="436"/>
      <c r="H1677" s="436"/>
      <c r="I1677" s="60"/>
    </row>
    <row r="1678" spans="1:9" ht="33" customHeight="1">
      <c r="A1678" s="573"/>
      <c r="B1678" s="436"/>
      <c r="C1678" s="221" t="s">
        <v>7</v>
      </c>
      <c r="D1678" s="56"/>
      <c r="E1678" s="56"/>
      <c r="F1678" s="436"/>
      <c r="G1678" s="436"/>
      <c r="H1678" s="436"/>
      <c r="I1678" s="60"/>
    </row>
    <row r="1679" spans="1:9" ht="33" customHeight="1">
      <c r="A1679" s="573"/>
      <c r="B1679" s="436"/>
      <c r="C1679" s="221" t="s">
        <v>8</v>
      </c>
      <c r="D1679" s="56"/>
      <c r="E1679" s="56"/>
      <c r="F1679" s="436"/>
      <c r="G1679" s="436"/>
      <c r="H1679" s="436"/>
      <c r="I1679" s="60"/>
    </row>
    <row r="1680" spans="1:9" ht="33" customHeight="1">
      <c r="A1680" s="573"/>
      <c r="B1680" s="436"/>
      <c r="C1680" s="221" t="s">
        <v>792</v>
      </c>
      <c r="D1680" s="56"/>
      <c r="E1680" s="56"/>
      <c r="F1680" s="436"/>
      <c r="G1680" s="436"/>
      <c r="H1680" s="436"/>
      <c r="I1680" s="60"/>
    </row>
    <row r="1681" spans="1:9" ht="13.5" customHeight="1">
      <c r="A1681" s="398" t="s">
        <v>619</v>
      </c>
      <c r="B1681" s="399"/>
      <c r="C1681" s="225" t="s">
        <v>9</v>
      </c>
      <c r="D1681" s="202">
        <f>D1591+D1626+D1646+D1656+D1666</f>
        <v>3.5779999999999998</v>
      </c>
      <c r="E1681" s="202">
        <f>E1682+E1683+E1684+E1685</f>
        <v>3.5779999999999998</v>
      </c>
      <c r="F1681" s="588"/>
      <c r="G1681" s="588"/>
      <c r="H1681" s="588"/>
      <c r="I1681" s="265">
        <f>E1681/D1681</f>
        <v>1</v>
      </c>
    </row>
    <row r="1682" spans="1:9" ht="13.5" customHeight="1">
      <c r="A1682" s="400"/>
      <c r="B1682" s="401"/>
      <c r="C1682" s="225" t="s">
        <v>6</v>
      </c>
      <c r="D1682" s="202">
        <f>D1592+D1627+D1647+D1657+D1667</f>
        <v>3.5779999999999998</v>
      </c>
      <c r="E1682" s="202">
        <f>E1591+E3094</f>
        <v>3.5779999999999998</v>
      </c>
      <c r="F1682" s="588"/>
      <c r="G1682" s="588"/>
      <c r="H1682" s="588"/>
      <c r="I1682" s="265">
        <f t="shared" ref="I1682" si="78">E1682/D1682</f>
        <v>1</v>
      </c>
    </row>
    <row r="1683" spans="1:9" ht="13.5" customHeight="1">
      <c r="A1683" s="400"/>
      <c r="B1683" s="401"/>
      <c r="C1683" s="225" t="s">
        <v>7</v>
      </c>
      <c r="D1683" s="202">
        <f>D1593+D1628+D1648+D1658+D1668</f>
        <v>0</v>
      </c>
      <c r="E1683" s="202">
        <f>E1593+E1628+E1648+E1658+E1668</f>
        <v>0</v>
      </c>
      <c r="F1683" s="588"/>
      <c r="G1683" s="588"/>
      <c r="H1683" s="588"/>
      <c r="I1683" s="265"/>
    </row>
    <row r="1684" spans="1:9" ht="13.5" customHeight="1">
      <c r="A1684" s="400"/>
      <c r="B1684" s="401"/>
      <c r="C1684" s="225" t="s">
        <v>8</v>
      </c>
      <c r="D1684" s="202">
        <f>D1594+D1629+D1649+D1659+D1669</f>
        <v>0</v>
      </c>
      <c r="E1684" s="202">
        <f>E1594+E1629+E1649+E1659+E1669</f>
        <v>0</v>
      </c>
      <c r="F1684" s="588"/>
      <c r="G1684" s="588"/>
      <c r="H1684" s="588"/>
      <c r="I1684" s="265"/>
    </row>
    <row r="1685" spans="1:9" ht="15.75">
      <c r="A1685" s="402"/>
      <c r="B1685" s="403"/>
      <c r="C1685" s="225" t="s">
        <v>799</v>
      </c>
      <c r="D1685" s="202">
        <f>D1595+D1630+D1650+D1660+D1670</f>
        <v>0</v>
      </c>
      <c r="E1685" s="202">
        <f>E1595+E1630+E1650+E1660+E1670</f>
        <v>0</v>
      </c>
      <c r="F1685" s="588"/>
      <c r="G1685" s="588"/>
      <c r="H1685" s="588"/>
      <c r="I1685" s="265"/>
    </row>
    <row r="1686" spans="1:9" ht="15.75" customHeight="1">
      <c r="A1686" s="910" t="s">
        <v>2170</v>
      </c>
      <c r="B1686" s="911" t="s">
        <v>1066</v>
      </c>
      <c r="C1686" s="911"/>
      <c r="D1686" s="911"/>
      <c r="E1686" s="911"/>
      <c r="F1686" s="911"/>
      <c r="G1686" s="911"/>
      <c r="H1686" s="911"/>
      <c r="I1686" s="912"/>
    </row>
    <row r="1687" spans="1:9" ht="15.75">
      <c r="A1687" s="926" t="s">
        <v>1067</v>
      </c>
      <c r="B1687" s="927"/>
      <c r="C1687" s="927"/>
      <c r="D1687" s="927"/>
      <c r="E1687" s="927"/>
      <c r="F1687" s="927"/>
      <c r="G1687" s="927"/>
      <c r="H1687" s="927"/>
      <c r="I1687" s="928"/>
    </row>
    <row r="1688" spans="1:9" ht="15.75">
      <c r="A1688" s="929" t="s">
        <v>1080</v>
      </c>
      <c r="B1688" s="930"/>
      <c r="C1688" s="930"/>
      <c r="D1688" s="930"/>
      <c r="E1688" s="930"/>
      <c r="F1688" s="930"/>
      <c r="G1688" s="930"/>
      <c r="H1688" s="930"/>
      <c r="I1688" s="931"/>
    </row>
    <row r="1689" spans="1:9" ht="21.75" customHeight="1">
      <c r="A1689" s="716">
        <v>1</v>
      </c>
      <c r="B1689" s="623" t="s">
        <v>1068</v>
      </c>
      <c r="C1689" s="220" t="s">
        <v>6</v>
      </c>
      <c r="D1689" s="56">
        <v>0</v>
      </c>
      <c r="E1689" s="56">
        <v>0</v>
      </c>
      <c r="F1689" s="436" t="s">
        <v>1081</v>
      </c>
      <c r="G1689" s="436"/>
      <c r="H1689" s="450" t="s">
        <v>1082</v>
      </c>
      <c r="I1689" s="406"/>
    </row>
    <row r="1690" spans="1:9" ht="15.75">
      <c r="A1690" s="437"/>
      <c r="B1690" s="625"/>
      <c r="C1690" s="220" t="s">
        <v>7</v>
      </c>
      <c r="D1690" s="56"/>
      <c r="E1690" s="56"/>
      <c r="F1690" s="436"/>
      <c r="G1690" s="436"/>
      <c r="H1690" s="451"/>
      <c r="I1690" s="407"/>
    </row>
    <row r="1691" spans="1:9" ht="13.5" customHeight="1">
      <c r="A1691" s="437"/>
      <c r="B1691" s="625"/>
      <c r="C1691" s="220" t="s">
        <v>8</v>
      </c>
      <c r="D1691" s="56"/>
      <c r="E1691" s="56"/>
      <c r="F1691" s="436"/>
      <c r="G1691" s="436"/>
      <c r="H1691" s="451"/>
      <c r="I1691" s="407"/>
    </row>
    <row r="1692" spans="1:9" ht="13.5" customHeight="1">
      <c r="A1692" s="437"/>
      <c r="B1692" s="625"/>
      <c r="C1692" s="220" t="s">
        <v>12</v>
      </c>
      <c r="D1692" s="56"/>
      <c r="E1692" s="56"/>
      <c r="F1692" s="436"/>
      <c r="G1692" s="436"/>
      <c r="H1692" s="451"/>
      <c r="I1692" s="407"/>
    </row>
    <row r="1693" spans="1:9" ht="13.5" customHeight="1">
      <c r="A1693" s="437"/>
      <c r="B1693" s="626"/>
      <c r="C1693" s="220" t="s">
        <v>9</v>
      </c>
      <c r="D1693" s="56">
        <v>0</v>
      </c>
      <c r="E1693" s="56">
        <v>0</v>
      </c>
      <c r="F1693" s="436"/>
      <c r="G1693" s="436"/>
      <c r="H1693" s="452"/>
      <c r="I1693" s="408"/>
    </row>
    <row r="1694" spans="1:9" ht="13.5" customHeight="1">
      <c r="A1694" s="716">
        <v>2</v>
      </c>
      <c r="B1694" s="623" t="s">
        <v>1069</v>
      </c>
      <c r="C1694" s="220" t="s">
        <v>6</v>
      </c>
      <c r="D1694" s="56"/>
      <c r="E1694" s="56"/>
      <c r="F1694" s="436" t="s">
        <v>1083</v>
      </c>
      <c r="G1694" s="436" t="s">
        <v>1134</v>
      </c>
      <c r="H1694" s="450"/>
      <c r="I1694" s="406"/>
    </row>
    <row r="1695" spans="1:9" ht="13.5" customHeight="1">
      <c r="A1695" s="437"/>
      <c r="B1695" s="625"/>
      <c r="C1695" s="220" t="s">
        <v>7</v>
      </c>
      <c r="D1695" s="56"/>
      <c r="E1695" s="56"/>
      <c r="F1695" s="436"/>
      <c r="G1695" s="436"/>
      <c r="H1695" s="451"/>
      <c r="I1695" s="407"/>
    </row>
    <row r="1696" spans="1:9" ht="13.5" customHeight="1">
      <c r="A1696" s="437"/>
      <c r="B1696" s="625"/>
      <c r="C1696" s="220" t="s">
        <v>8</v>
      </c>
      <c r="D1696" s="56"/>
      <c r="E1696" s="56"/>
      <c r="F1696" s="436"/>
      <c r="G1696" s="436"/>
      <c r="H1696" s="451"/>
      <c r="I1696" s="407"/>
    </row>
    <row r="1697" spans="1:9" ht="13.5" customHeight="1">
      <c r="A1697" s="437"/>
      <c r="B1697" s="625"/>
      <c r="C1697" s="220" t="s">
        <v>12</v>
      </c>
      <c r="D1697" s="56"/>
      <c r="E1697" s="56"/>
      <c r="F1697" s="436"/>
      <c r="G1697" s="436"/>
      <c r="H1697" s="451"/>
      <c r="I1697" s="407"/>
    </row>
    <row r="1698" spans="1:9" ht="13.5" customHeight="1">
      <c r="A1698" s="437"/>
      <c r="B1698" s="626"/>
      <c r="C1698" s="220" t="s">
        <v>9</v>
      </c>
      <c r="D1698" s="56"/>
      <c r="E1698" s="56"/>
      <c r="F1698" s="436"/>
      <c r="G1698" s="436"/>
      <c r="H1698" s="452"/>
      <c r="I1698" s="408"/>
    </row>
    <row r="1699" spans="1:9" ht="13.5" customHeight="1">
      <c r="A1699" s="716">
        <v>3</v>
      </c>
      <c r="B1699" s="450" t="s">
        <v>1070</v>
      </c>
      <c r="C1699" s="220" t="s">
        <v>6</v>
      </c>
      <c r="D1699" s="56">
        <v>379.9</v>
      </c>
      <c r="E1699" s="56">
        <v>15.92</v>
      </c>
      <c r="F1699" s="436" t="s">
        <v>1084</v>
      </c>
      <c r="G1699" s="436">
        <v>0</v>
      </c>
      <c r="H1699" s="450" t="s">
        <v>1085</v>
      </c>
      <c r="I1699" s="266">
        <f>E1699/D1699</f>
        <v>4.1905764674914456E-2</v>
      </c>
    </row>
    <row r="1700" spans="1:9" ht="13.5" customHeight="1">
      <c r="A1700" s="437"/>
      <c r="B1700" s="451"/>
      <c r="C1700" s="220" t="s">
        <v>7</v>
      </c>
      <c r="D1700" s="56"/>
      <c r="E1700" s="56"/>
      <c r="F1700" s="436"/>
      <c r="G1700" s="436"/>
      <c r="H1700" s="451"/>
      <c r="I1700" s="266"/>
    </row>
    <row r="1701" spans="1:9" ht="15.75">
      <c r="A1701" s="437"/>
      <c r="B1701" s="451"/>
      <c r="C1701" s="220" t="s">
        <v>8</v>
      </c>
      <c r="D1701" s="56"/>
      <c r="E1701" s="56"/>
      <c r="F1701" s="436"/>
      <c r="G1701" s="436"/>
      <c r="H1701" s="451"/>
      <c r="I1701" s="266"/>
    </row>
    <row r="1702" spans="1:9" ht="13.5" customHeight="1">
      <c r="A1702" s="437"/>
      <c r="B1702" s="451"/>
      <c r="C1702" s="220" t="s">
        <v>12</v>
      </c>
      <c r="D1702" s="56"/>
      <c r="E1702" s="56"/>
      <c r="F1702" s="436"/>
      <c r="G1702" s="436"/>
      <c r="H1702" s="451"/>
      <c r="I1702" s="266"/>
    </row>
    <row r="1703" spans="1:9" ht="13.5" customHeight="1">
      <c r="A1703" s="437"/>
      <c r="B1703" s="452"/>
      <c r="C1703" s="220" t="s">
        <v>9</v>
      </c>
      <c r="D1703" s="56">
        <v>379.9</v>
      </c>
      <c r="E1703" s="56">
        <v>15.92</v>
      </c>
      <c r="F1703" s="436"/>
      <c r="G1703" s="436"/>
      <c r="H1703" s="452"/>
      <c r="I1703" s="266">
        <f t="shared" ref="I1703:I1723" si="79">E1703/D1703</f>
        <v>4.1905764674914456E-2</v>
      </c>
    </row>
    <row r="1704" spans="1:9" ht="13.5" customHeight="1">
      <c r="A1704" s="716">
        <v>4</v>
      </c>
      <c r="B1704" s="623" t="s">
        <v>1071</v>
      </c>
      <c r="C1704" s="220" t="s">
        <v>6</v>
      </c>
      <c r="D1704" s="12">
        <v>149.69999999999999</v>
      </c>
      <c r="E1704" s="12">
        <v>149.69999999999999</v>
      </c>
      <c r="F1704" s="436" t="s">
        <v>1086</v>
      </c>
      <c r="G1704" s="436" t="s">
        <v>1086</v>
      </c>
      <c r="H1704" s="450"/>
      <c r="I1704" s="266">
        <f t="shared" si="79"/>
        <v>1</v>
      </c>
    </row>
    <row r="1705" spans="1:9" ht="13.5" customHeight="1">
      <c r="A1705" s="437"/>
      <c r="B1705" s="625"/>
      <c r="C1705" s="220" t="s">
        <v>7</v>
      </c>
      <c r="D1705" s="12"/>
      <c r="E1705" s="12"/>
      <c r="F1705" s="436"/>
      <c r="G1705" s="436"/>
      <c r="H1705" s="451"/>
      <c r="I1705" s="266"/>
    </row>
    <row r="1706" spans="1:9" ht="13.5" customHeight="1">
      <c r="A1706" s="437"/>
      <c r="B1706" s="625"/>
      <c r="C1706" s="220" t="s">
        <v>8</v>
      </c>
      <c r="D1706" s="12"/>
      <c r="E1706" s="12"/>
      <c r="F1706" s="436"/>
      <c r="G1706" s="436"/>
      <c r="H1706" s="451"/>
      <c r="I1706" s="266"/>
    </row>
    <row r="1707" spans="1:9" ht="15.75">
      <c r="A1707" s="437"/>
      <c r="B1707" s="625"/>
      <c r="C1707" s="220" t="s">
        <v>12</v>
      </c>
      <c r="D1707" s="12"/>
      <c r="E1707" s="12"/>
      <c r="F1707" s="436"/>
      <c r="G1707" s="436"/>
      <c r="H1707" s="451"/>
      <c r="I1707" s="266"/>
    </row>
    <row r="1708" spans="1:9" ht="15.75">
      <c r="A1708" s="437"/>
      <c r="B1708" s="626"/>
      <c r="C1708" s="220" t="s">
        <v>9</v>
      </c>
      <c r="D1708" s="12">
        <v>149.69999999999999</v>
      </c>
      <c r="E1708" s="12">
        <v>149.69999999999999</v>
      </c>
      <c r="F1708" s="436"/>
      <c r="G1708" s="436"/>
      <c r="H1708" s="452"/>
      <c r="I1708" s="266">
        <f t="shared" si="79"/>
        <v>1</v>
      </c>
    </row>
    <row r="1709" spans="1:9" ht="15.75">
      <c r="A1709" s="716">
        <v>5</v>
      </c>
      <c r="B1709" s="623" t="s">
        <v>1072</v>
      </c>
      <c r="C1709" s="220" t="s">
        <v>6</v>
      </c>
      <c r="D1709" s="56">
        <v>942</v>
      </c>
      <c r="E1709" s="56">
        <v>370</v>
      </c>
      <c r="F1709" s="436" t="s">
        <v>1087</v>
      </c>
      <c r="G1709" s="436" t="s">
        <v>1073</v>
      </c>
      <c r="H1709" s="450" t="s">
        <v>1135</v>
      </c>
      <c r="I1709" s="266">
        <f t="shared" si="79"/>
        <v>0.39278131634819535</v>
      </c>
    </row>
    <row r="1710" spans="1:9" ht="15.75">
      <c r="A1710" s="437"/>
      <c r="B1710" s="625"/>
      <c r="C1710" s="220" t="s">
        <v>7</v>
      </c>
      <c r="D1710" s="56"/>
      <c r="E1710" s="56"/>
      <c r="F1710" s="436"/>
      <c r="G1710" s="436"/>
      <c r="H1710" s="451"/>
      <c r="I1710" s="266"/>
    </row>
    <row r="1711" spans="1:9" ht="15.75">
      <c r="A1711" s="437"/>
      <c r="B1711" s="625"/>
      <c r="C1711" s="220" t="s">
        <v>8</v>
      </c>
      <c r="D1711" s="56"/>
      <c r="E1711" s="56"/>
      <c r="F1711" s="436"/>
      <c r="G1711" s="436"/>
      <c r="H1711" s="451"/>
      <c r="I1711" s="266"/>
    </row>
    <row r="1712" spans="1:9" ht="15.75">
      <c r="A1712" s="437"/>
      <c r="B1712" s="625"/>
      <c r="C1712" s="220" t="s">
        <v>12</v>
      </c>
      <c r="D1712" s="56"/>
      <c r="E1712" s="56"/>
      <c r="F1712" s="436"/>
      <c r="G1712" s="436"/>
      <c r="H1712" s="451"/>
      <c r="I1712" s="266"/>
    </row>
    <row r="1713" spans="1:9" ht="15.75">
      <c r="A1713" s="437"/>
      <c r="B1713" s="626"/>
      <c r="C1713" s="220" t="s">
        <v>9</v>
      </c>
      <c r="D1713" s="56">
        <v>942</v>
      </c>
      <c r="E1713" s="56">
        <v>370</v>
      </c>
      <c r="F1713" s="436"/>
      <c r="G1713" s="436"/>
      <c r="H1713" s="452"/>
      <c r="I1713" s="266">
        <f t="shared" si="79"/>
        <v>0.39278131634819535</v>
      </c>
    </row>
    <row r="1714" spans="1:9" ht="22.5" customHeight="1">
      <c r="A1714" s="716">
        <v>6</v>
      </c>
      <c r="B1714" s="450" t="s">
        <v>1074</v>
      </c>
      <c r="C1714" s="220" t="s">
        <v>6</v>
      </c>
      <c r="D1714" s="56">
        <v>1807.741</v>
      </c>
      <c r="E1714" s="56">
        <v>0</v>
      </c>
      <c r="F1714" s="436" t="s">
        <v>1088</v>
      </c>
      <c r="G1714" s="436" t="s">
        <v>1136</v>
      </c>
      <c r="H1714" s="436" t="s">
        <v>1137</v>
      </c>
      <c r="I1714" s="266">
        <f t="shared" si="79"/>
        <v>0</v>
      </c>
    </row>
    <row r="1715" spans="1:9" ht="22.5" customHeight="1">
      <c r="A1715" s="437"/>
      <c r="B1715" s="451"/>
      <c r="C1715" s="220" t="s">
        <v>7</v>
      </c>
      <c r="D1715" s="56"/>
      <c r="E1715" s="56"/>
      <c r="F1715" s="436"/>
      <c r="G1715" s="436"/>
      <c r="H1715" s="436"/>
      <c r="I1715" s="266"/>
    </row>
    <row r="1716" spans="1:9" ht="22.5" customHeight="1">
      <c r="A1716" s="437"/>
      <c r="B1716" s="451"/>
      <c r="C1716" s="220" t="s">
        <v>8</v>
      </c>
      <c r="D1716" s="56"/>
      <c r="E1716" s="56"/>
      <c r="F1716" s="436"/>
      <c r="G1716" s="436"/>
      <c r="H1716" s="436"/>
      <c r="I1716" s="266"/>
    </row>
    <row r="1717" spans="1:9" ht="22.5" customHeight="1">
      <c r="A1717" s="437"/>
      <c r="B1717" s="451"/>
      <c r="C1717" s="220" t="s">
        <v>12</v>
      </c>
      <c r="D1717" s="56"/>
      <c r="E1717" s="56"/>
      <c r="F1717" s="436"/>
      <c r="G1717" s="436"/>
      <c r="H1717" s="436"/>
      <c r="I1717" s="266"/>
    </row>
    <row r="1718" spans="1:9" ht="22.5" customHeight="1">
      <c r="A1718" s="437"/>
      <c r="B1718" s="452"/>
      <c r="C1718" s="220" t="s">
        <v>9</v>
      </c>
      <c r="D1718" s="56">
        <v>1807.741</v>
      </c>
      <c r="E1718" s="56">
        <v>0</v>
      </c>
      <c r="F1718" s="436"/>
      <c r="G1718" s="436"/>
      <c r="H1718" s="436"/>
      <c r="I1718" s="266">
        <f t="shared" si="79"/>
        <v>0</v>
      </c>
    </row>
    <row r="1719" spans="1:9" ht="16.5" customHeight="1">
      <c r="A1719" s="716">
        <v>7</v>
      </c>
      <c r="B1719" s="623" t="s">
        <v>1075</v>
      </c>
      <c r="C1719" s="220" t="s">
        <v>6</v>
      </c>
      <c r="D1719" s="12">
        <v>710.33100000000002</v>
      </c>
      <c r="E1719" s="12">
        <v>710.33100000000002</v>
      </c>
      <c r="F1719" s="436" t="s">
        <v>1089</v>
      </c>
      <c r="G1719" s="436" t="s">
        <v>56</v>
      </c>
      <c r="H1719" s="450"/>
      <c r="I1719" s="266">
        <f t="shared" si="79"/>
        <v>1</v>
      </c>
    </row>
    <row r="1720" spans="1:9" ht="16.5" customHeight="1">
      <c r="A1720" s="437"/>
      <c r="B1720" s="625"/>
      <c r="C1720" s="220" t="s">
        <v>7</v>
      </c>
      <c r="D1720" s="12"/>
      <c r="E1720" s="12"/>
      <c r="F1720" s="436"/>
      <c r="G1720" s="436"/>
      <c r="H1720" s="451"/>
      <c r="I1720" s="266"/>
    </row>
    <row r="1721" spans="1:9" ht="16.5" customHeight="1">
      <c r="A1721" s="437"/>
      <c r="B1721" s="625"/>
      <c r="C1721" s="220" t="s">
        <v>8</v>
      </c>
      <c r="D1721" s="12"/>
      <c r="E1721" s="12"/>
      <c r="F1721" s="436"/>
      <c r="G1721" s="436"/>
      <c r="H1721" s="451"/>
      <c r="I1721" s="266"/>
    </row>
    <row r="1722" spans="1:9" ht="13.5" customHeight="1">
      <c r="A1722" s="437"/>
      <c r="B1722" s="625"/>
      <c r="C1722" s="220" t="s">
        <v>12</v>
      </c>
      <c r="D1722" s="12"/>
      <c r="E1722" s="12"/>
      <c r="F1722" s="436"/>
      <c r="G1722" s="436"/>
      <c r="H1722" s="451"/>
      <c r="I1722" s="266"/>
    </row>
    <row r="1723" spans="1:9" ht="13.5" customHeight="1">
      <c r="A1723" s="437"/>
      <c r="B1723" s="626"/>
      <c r="C1723" s="220" t="s">
        <v>9</v>
      </c>
      <c r="D1723" s="56">
        <v>710.33100000000002</v>
      </c>
      <c r="E1723" s="12">
        <v>710.33100000000002</v>
      </c>
      <c r="F1723" s="436"/>
      <c r="G1723" s="436"/>
      <c r="H1723" s="452"/>
      <c r="I1723" s="266">
        <f t="shared" si="79"/>
        <v>1</v>
      </c>
    </row>
    <row r="1724" spans="1:9" ht="15.75" customHeight="1">
      <c r="A1724" s="716">
        <v>8</v>
      </c>
      <c r="B1724" s="450" t="s">
        <v>1076</v>
      </c>
      <c r="C1724" s="220" t="s">
        <v>6</v>
      </c>
      <c r="D1724" s="56">
        <v>0</v>
      </c>
      <c r="E1724" s="12">
        <v>0</v>
      </c>
      <c r="F1724" s="436" t="s">
        <v>1090</v>
      </c>
      <c r="G1724" s="436" t="s">
        <v>1138</v>
      </c>
      <c r="H1724" s="450"/>
      <c r="I1724" s="266"/>
    </row>
    <row r="1725" spans="1:9" ht="15.75" customHeight="1">
      <c r="A1725" s="437"/>
      <c r="B1725" s="451"/>
      <c r="C1725" s="220" t="s">
        <v>7</v>
      </c>
      <c r="D1725" s="56"/>
      <c r="E1725" s="12"/>
      <c r="F1725" s="436"/>
      <c r="G1725" s="436"/>
      <c r="H1725" s="451"/>
      <c r="I1725" s="266"/>
    </row>
    <row r="1726" spans="1:9" ht="15.75" customHeight="1">
      <c r="A1726" s="437"/>
      <c r="B1726" s="451"/>
      <c r="C1726" s="220" t="s">
        <v>8</v>
      </c>
      <c r="D1726" s="56"/>
      <c r="E1726" s="12"/>
      <c r="F1726" s="436"/>
      <c r="G1726" s="436"/>
      <c r="H1726" s="451"/>
      <c r="I1726" s="266"/>
    </row>
    <row r="1727" spans="1:9" ht="15.75" customHeight="1">
      <c r="A1727" s="437"/>
      <c r="B1727" s="451"/>
      <c r="C1727" s="220" t="s">
        <v>12</v>
      </c>
      <c r="D1727" s="56"/>
      <c r="E1727" s="12"/>
      <c r="F1727" s="436"/>
      <c r="G1727" s="436"/>
      <c r="H1727" s="451"/>
      <c r="I1727" s="266"/>
    </row>
    <row r="1728" spans="1:9" ht="15.75" customHeight="1">
      <c r="A1728" s="437"/>
      <c r="B1728" s="452"/>
      <c r="C1728" s="220" t="s">
        <v>9</v>
      </c>
      <c r="D1728" s="56">
        <v>0</v>
      </c>
      <c r="E1728" s="12">
        <v>0</v>
      </c>
      <c r="F1728" s="436"/>
      <c r="G1728" s="436"/>
      <c r="H1728" s="452"/>
      <c r="I1728" s="266"/>
    </row>
    <row r="1729" spans="1:9" ht="18.75" customHeight="1">
      <c r="A1729" s="716">
        <v>9</v>
      </c>
      <c r="B1729" s="450" t="s">
        <v>1077</v>
      </c>
      <c r="C1729" s="220" t="s">
        <v>6</v>
      </c>
      <c r="D1729" s="12">
        <v>184.47</v>
      </c>
      <c r="E1729" s="12">
        <v>184.47</v>
      </c>
      <c r="F1729" s="436" t="s">
        <v>1092</v>
      </c>
      <c r="G1729" s="436" t="s">
        <v>1091</v>
      </c>
      <c r="H1729" s="450"/>
      <c r="I1729" s="266">
        <f>E1729/D1729</f>
        <v>1</v>
      </c>
    </row>
    <row r="1730" spans="1:9" ht="18.75" customHeight="1">
      <c r="A1730" s="437"/>
      <c r="B1730" s="451"/>
      <c r="C1730" s="220" t="s">
        <v>7</v>
      </c>
      <c r="D1730" s="12"/>
      <c r="E1730" s="12"/>
      <c r="F1730" s="436"/>
      <c r="G1730" s="436"/>
      <c r="H1730" s="451"/>
      <c r="I1730" s="266"/>
    </row>
    <row r="1731" spans="1:9" ht="18.75" customHeight="1">
      <c r="A1731" s="437"/>
      <c r="B1731" s="451"/>
      <c r="C1731" s="220" t="s">
        <v>8</v>
      </c>
      <c r="D1731" s="12"/>
      <c r="E1731" s="12"/>
      <c r="F1731" s="436"/>
      <c r="G1731" s="436"/>
      <c r="H1731" s="451"/>
      <c r="I1731" s="266"/>
    </row>
    <row r="1732" spans="1:9" ht="18.75" customHeight="1">
      <c r="A1732" s="437"/>
      <c r="B1732" s="451"/>
      <c r="C1732" s="220" t="s">
        <v>12</v>
      </c>
      <c r="D1732" s="12"/>
      <c r="E1732" s="12"/>
      <c r="F1732" s="436"/>
      <c r="G1732" s="436"/>
      <c r="H1732" s="451"/>
      <c r="I1732" s="266"/>
    </row>
    <row r="1733" spans="1:9" ht="18.75" customHeight="1">
      <c r="A1733" s="437"/>
      <c r="B1733" s="452"/>
      <c r="C1733" s="220" t="s">
        <v>9</v>
      </c>
      <c r="D1733" s="12">
        <v>184.47</v>
      </c>
      <c r="E1733" s="12">
        <v>184.47</v>
      </c>
      <c r="F1733" s="436"/>
      <c r="G1733" s="436"/>
      <c r="H1733" s="452"/>
      <c r="I1733" s="266">
        <f t="shared" ref="I1733" si="80">E1733/D1733</f>
        <v>1</v>
      </c>
    </row>
    <row r="1734" spans="1:9" ht="15.75">
      <c r="A1734" s="724" t="s">
        <v>10</v>
      </c>
      <c r="B1734" s="725"/>
      <c r="C1734" s="223" t="s">
        <v>6</v>
      </c>
      <c r="D1734" s="56">
        <f>D1689+D1694+D1699+D1704+D1709+D1714+D1719+D1724+D1729</f>
        <v>4174.1419999999998</v>
      </c>
      <c r="E1734" s="56">
        <f>E1689+E1694+E1699+E1704+E1709+E1714+E1719+E1724+E1729</f>
        <v>1430.421</v>
      </c>
      <c r="F1734" s="573"/>
      <c r="G1734" s="573"/>
      <c r="H1734" s="573"/>
      <c r="I1734" s="266">
        <f>E1734/D1734</f>
        <v>0.3426862334822342</v>
      </c>
    </row>
    <row r="1735" spans="1:9" ht="15.75">
      <c r="A1735" s="726"/>
      <c r="B1735" s="727"/>
      <c r="C1735" s="223" t="s">
        <v>7</v>
      </c>
      <c r="D1735" s="56">
        <f t="shared" ref="D1735:E1738" si="81">D1690+D1695+D1700+D1705+D1710+D1715+D1720+D1725+D1730</f>
        <v>0</v>
      </c>
      <c r="E1735" s="56">
        <f t="shared" si="81"/>
        <v>0</v>
      </c>
      <c r="F1735" s="573"/>
      <c r="G1735" s="573"/>
      <c r="H1735" s="573"/>
      <c r="I1735" s="266"/>
    </row>
    <row r="1736" spans="1:9" ht="15.75">
      <c r="A1736" s="726"/>
      <c r="B1736" s="727"/>
      <c r="C1736" s="223" t="s">
        <v>8</v>
      </c>
      <c r="D1736" s="56">
        <f t="shared" si="81"/>
        <v>0</v>
      </c>
      <c r="E1736" s="56">
        <f t="shared" si="81"/>
        <v>0</v>
      </c>
      <c r="F1736" s="573"/>
      <c r="G1736" s="573"/>
      <c r="H1736" s="573"/>
      <c r="I1736" s="266"/>
    </row>
    <row r="1737" spans="1:9" ht="13.5" customHeight="1">
      <c r="A1737" s="726"/>
      <c r="B1737" s="727"/>
      <c r="C1737" s="223" t="s">
        <v>12</v>
      </c>
      <c r="D1737" s="56">
        <f t="shared" si="81"/>
        <v>0</v>
      </c>
      <c r="E1737" s="56">
        <f t="shared" si="81"/>
        <v>0</v>
      </c>
      <c r="F1737" s="573"/>
      <c r="G1737" s="573"/>
      <c r="H1737" s="573"/>
      <c r="I1737" s="266"/>
    </row>
    <row r="1738" spans="1:9" ht="13.5" customHeight="1">
      <c r="A1738" s="728"/>
      <c r="B1738" s="729"/>
      <c r="C1738" s="223" t="s">
        <v>9</v>
      </c>
      <c r="D1738" s="56">
        <f t="shared" si="81"/>
        <v>4174.1419999999998</v>
      </c>
      <c r="E1738" s="56">
        <f t="shared" si="81"/>
        <v>1430.421</v>
      </c>
      <c r="F1738" s="573"/>
      <c r="G1738" s="573"/>
      <c r="H1738" s="573"/>
      <c r="I1738" s="266">
        <f t="shared" ref="I1738" si="82">E1738/D1738</f>
        <v>0.3426862334822342</v>
      </c>
    </row>
    <row r="1739" spans="1:9" ht="13.5" customHeight="1">
      <c r="A1739" s="926" t="s">
        <v>1078</v>
      </c>
      <c r="B1739" s="927"/>
      <c r="C1739" s="927"/>
      <c r="D1739" s="927"/>
      <c r="E1739" s="927"/>
      <c r="F1739" s="927"/>
      <c r="G1739" s="927"/>
      <c r="H1739" s="927"/>
      <c r="I1739" s="928"/>
    </row>
    <row r="1740" spans="1:9" ht="23.25" customHeight="1">
      <c r="A1740" s="716">
        <v>1</v>
      </c>
      <c r="B1740" s="450" t="s">
        <v>1079</v>
      </c>
      <c r="C1740" s="220" t="s">
        <v>6</v>
      </c>
      <c r="D1740" s="12">
        <v>240</v>
      </c>
      <c r="E1740" s="12">
        <v>240</v>
      </c>
      <c r="F1740" s="436" t="s">
        <v>1093</v>
      </c>
      <c r="G1740" s="436" t="s">
        <v>1094</v>
      </c>
      <c r="H1740" s="450"/>
      <c r="I1740" s="266">
        <f>E1740/D1740</f>
        <v>1</v>
      </c>
    </row>
    <row r="1741" spans="1:9" ht="23.25" customHeight="1">
      <c r="A1741" s="437"/>
      <c r="B1741" s="451"/>
      <c r="C1741" s="220" t="s">
        <v>7</v>
      </c>
      <c r="D1741" s="12"/>
      <c r="E1741" s="12"/>
      <c r="F1741" s="436"/>
      <c r="G1741" s="436"/>
      <c r="H1741" s="451"/>
      <c r="I1741" s="266"/>
    </row>
    <row r="1742" spans="1:9" ht="23.25" customHeight="1">
      <c r="A1742" s="437"/>
      <c r="B1742" s="451"/>
      <c r="C1742" s="220" t="s">
        <v>8</v>
      </c>
      <c r="D1742" s="12"/>
      <c r="E1742" s="12"/>
      <c r="F1742" s="436"/>
      <c r="G1742" s="436"/>
      <c r="H1742" s="451"/>
      <c r="I1742" s="266"/>
    </row>
    <row r="1743" spans="1:9" ht="23.25" customHeight="1">
      <c r="A1743" s="437"/>
      <c r="B1743" s="451"/>
      <c r="C1743" s="220" t="s">
        <v>12</v>
      </c>
      <c r="D1743" s="12"/>
      <c r="E1743" s="12"/>
      <c r="F1743" s="436"/>
      <c r="G1743" s="436"/>
      <c r="H1743" s="451"/>
      <c r="I1743" s="266"/>
    </row>
    <row r="1744" spans="1:9" ht="23.25" customHeight="1">
      <c r="A1744" s="437"/>
      <c r="B1744" s="452"/>
      <c r="C1744" s="220" t="s">
        <v>9</v>
      </c>
      <c r="D1744" s="12">
        <v>240</v>
      </c>
      <c r="E1744" s="12">
        <v>240</v>
      </c>
      <c r="F1744" s="436"/>
      <c r="G1744" s="436"/>
      <c r="H1744" s="452"/>
      <c r="I1744" s="266">
        <f t="shared" ref="I1744" si="83">E1744/D1744</f>
        <v>1</v>
      </c>
    </row>
    <row r="1745" spans="1:9" ht="15.75">
      <c r="A1745" s="724" t="s">
        <v>11</v>
      </c>
      <c r="B1745" s="725"/>
      <c r="C1745" s="223" t="s">
        <v>6</v>
      </c>
      <c r="D1745" s="56">
        <v>240</v>
      </c>
      <c r="E1745" s="56">
        <v>240</v>
      </c>
      <c r="F1745" s="573"/>
      <c r="G1745" s="573"/>
      <c r="H1745" s="573"/>
      <c r="I1745" s="266">
        <v>1</v>
      </c>
    </row>
    <row r="1746" spans="1:9" ht="15.75">
      <c r="A1746" s="726"/>
      <c r="B1746" s="727"/>
      <c r="C1746" s="223" t="s">
        <v>7</v>
      </c>
      <c r="D1746" s="56"/>
      <c r="E1746" s="56"/>
      <c r="F1746" s="573"/>
      <c r="G1746" s="573"/>
      <c r="H1746" s="573"/>
      <c r="I1746" s="266"/>
    </row>
    <row r="1747" spans="1:9" ht="15.75">
      <c r="A1747" s="726"/>
      <c r="B1747" s="727"/>
      <c r="C1747" s="223" t="s">
        <v>8</v>
      </c>
      <c r="D1747" s="56"/>
      <c r="E1747" s="56"/>
      <c r="F1747" s="573"/>
      <c r="G1747" s="573"/>
      <c r="H1747" s="573"/>
      <c r="I1747" s="266"/>
    </row>
    <row r="1748" spans="1:9" ht="15.75">
      <c r="A1748" s="726"/>
      <c r="B1748" s="727"/>
      <c r="C1748" s="223" t="s">
        <v>12</v>
      </c>
      <c r="D1748" s="56"/>
      <c r="E1748" s="56"/>
      <c r="F1748" s="573"/>
      <c r="G1748" s="573"/>
      <c r="H1748" s="573"/>
      <c r="I1748" s="266"/>
    </row>
    <row r="1749" spans="1:9" ht="15.75">
      <c r="A1749" s="728"/>
      <c r="B1749" s="729"/>
      <c r="C1749" s="223" t="s">
        <v>9</v>
      </c>
      <c r="D1749" s="56">
        <v>240</v>
      </c>
      <c r="E1749" s="56">
        <v>240</v>
      </c>
      <c r="F1749" s="573"/>
      <c r="G1749" s="573"/>
      <c r="H1749" s="573"/>
      <c r="I1749" s="266"/>
    </row>
    <row r="1750" spans="1:9" ht="15.75">
      <c r="A1750" s="398" t="s">
        <v>619</v>
      </c>
      <c r="B1750" s="399"/>
      <c r="C1750" s="225" t="s">
        <v>6</v>
      </c>
      <c r="D1750" s="202">
        <f>D1734+D1745</f>
        <v>4414.1419999999998</v>
      </c>
      <c r="E1750" s="202">
        <f>E1734+E1745</f>
        <v>1670.421</v>
      </c>
      <c r="F1750" s="945"/>
      <c r="G1750" s="946"/>
      <c r="H1750" s="946"/>
      <c r="I1750" s="265">
        <f>E1750/D1750</f>
        <v>0.37842484451111907</v>
      </c>
    </row>
    <row r="1751" spans="1:9" ht="15.75">
      <c r="A1751" s="400"/>
      <c r="B1751" s="401"/>
      <c r="C1751" s="225" t="s">
        <v>7</v>
      </c>
      <c r="D1751" s="202">
        <f t="shared" ref="D1751:E1754" si="84">D1735+D1746</f>
        <v>0</v>
      </c>
      <c r="E1751" s="202">
        <f t="shared" si="84"/>
        <v>0</v>
      </c>
      <c r="F1751" s="945"/>
      <c r="G1751" s="946"/>
      <c r="H1751" s="946"/>
      <c r="I1751" s="265"/>
    </row>
    <row r="1752" spans="1:9" ht="15.75">
      <c r="A1752" s="400"/>
      <c r="B1752" s="401"/>
      <c r="C1752" s="225" t="s">
        <v>8</v>
      </c>
      <c r="D1752" s="202">
        <f t="shared" si="84"/>
        <v>0</v>
      </c>
      <c r="E1752" s="202">
        <f t="shared" si="84"/>
        <v>0</v>
      </c>
      <c r="F1752" s="945"/>
      <c r="G1752" s="946"/>
      <c r="H1752" s="946"/>
      <c r="I1752" s="265"/>
    </row>
    <row r="1753" spans="1:9" ht="15.75">
      <c r="A1753" s="400"/>
      <c r="B1753" s="401"/>
      <c r="C1753" s="225" t="s">
        <v>12</v>
      </c>
      <c r="D1753" s="202">
        <f t="shared" si="84"/>
        <v>0</v>
      </c>
      <c r="E1753" s="202">
        <f t="shared" si="84"/>
        <v>0</v>
      </c>
      <c r="F1753" s="945"/>
      <c r="G1753" s="946"/>
      <c r="H1753" s="946"/>
      <c r="I1753" s="265"/>
    </row>
    <row r="1754" spans="1:9" ht="15.75">
      <c r="A1754" s="402"/>
      <c r="B1754" s="403"/>
      <c r="C1754" s="225" t="s">
        <v>9</v>
      </c>
      <c r="D1754" s="202">
        <f t="shared" si="84"/>
        <v>4414.1419999999998</v>
      </c>
      <c r="E1754" s="202">
        <f t="shared" si="84"/>
        <v>1670.421</v>
      </c>
      <c r="F1754" s="945"/>
      <c r="G1754" s="946"/>
      <c r="H1754" s="946"/>
      <c r="I1754" s="265">
        <f t="shared" ref="I1754" si="85">E1754/D1754</f>
        <v>0.37842484451111907</v>
      </c>
    </row>
    <row r="1755" spans="1:9" ht="15.75">
      <c r="A1755" s="910" t="s">
        <v>1150</v>
      </c>
      <c r="B1755" s="911"/>
      <c r="C1755" s="911"/>
      <c r="D1755" s="911"/>
      <c r="E1755" s="911"/>
      <c r="F1755" s="911"/>
      <c r="G1755" s="911"/>
      <c r="H1755" s="911"/>
      <c r="I1755" s="912"/>
    </row>
    <row r="1756" spans="1:9" ht="15.75">
      <c r="A1756" s="716">
        <v>1</v>
      </c>
      <c r="B1756" s="438" t="s">
        <v>1139</v>
      </c>
      <c r="C1756" s="220" t="s">
        <v>6</v>
      </c>
      <c r="D1756" s="220"/>
      <c r="E1756" s="220"/>
      <c r="F1756" s="572" t="s">
        <v>1151</v>
      </c>
      <c r="G1756" s="572" t="s">
        <v>1140</v>
      </c>
      <c r="H1756" s="572" t="s">
        <v>1141</v>
      </c>
      <c r="I1756" s="572"/>
    </row>
    <row r="1757" spans="1:9" ht="15.75">
      <c r="A1757" s="437"/>
      <c r="B1757" s="438"/>
      <c r="C1757" s="220" t="s">
        <v>7</v>
      </c>
      <c r="D1757" s="220"/>
      <c r="E1757" s="220"/>
      <c r="F1757" s="572"/>
      <c r="G1757" s="572"/>
      <c r="H1757" s="572"/>
      <c r="I1757" s="572"/>
    </row>
    <row r="1758" spans="1:9" ht="13.5" customHeight="1">
      <c r="A1758" s="437"/>
      <c r="B1758" s="438"/>
      <c r="C1758" s="220" t="s">
        <v>8</v>
      </c>
      <c r="D1758" s="220"/>
      <c r="E1758" s="220"/>
      <c r="F1758" s="572"/>
      <c r="G1758" s="572"/>
      <c r="H1758" s="572"/>
      <c r="I1758" s="572"/>
    </row>
    <row r="1759" spans="1:9" ht="13.5" customHeight="1">
      <c r="A1759" s="437"/>
      <c r="B1759" s="438"/>
      <c r="C1759" s="220" t="s">
        <v>1142</v>
      </c>
      <c r="D1759" s="220"/>
      <c r="E1759" s="220"/>
      <c r="F1759" s="572"/>
      <c r="G1759" s="572"/>
      <c r="H1759" s="572"/>
      <c r="I1759" s="572"/>
    </row>
    <row r="1760" spans="1:9" ht="13.5" customHeight="1">
      <c r="A1760" s="437"/>
      <c r="B1760" s="438"/>
      <c r="C1760" s="220" t="s">
        <v>9</v>
      </c>
      <c r="D1760" s="220"/>
      <c r="E1760" s="220"/>
      <c r="F1760" s="572"/>
      <c r="G1760" s="572"/>
      <c r="H1760" s="572"/>
      <c r="I1760" s="572"/>
    </row>
    <row r="1761" spans="1:9" ht="15.75">
      <c r="A1761" s="716">
        <v>2</v>
      </c>
      <c r="B1761" s="438" t="s">
        <v>1143</v>
      </c>
      <c r="C1761" s="220" t="s">
        <v>6</v>
      </c>
      <c r="D1761" s="220"/>
      <c r="E1761" s="220"/>
      <c r="F1761" s="572" t="s">
        <v>1152</v>
      </c>
      <c r="G1761" s="572" t="s">
        <v>1153</v>
      </c>
      <c r="H1761" s="572"/>
      <c r="I1761" s="572"/>
    </row>
    <row r="1762" spans="1:9" ht="15.75">
      <c r="A1762" s="437"/>
      <c r="B1762" s="438"/>
      <c r="C1762" s="220" t="s">
        <v>7</v>
      </c>
      <c r="D1762" s="220"/>
      <c r="E1762" s="220"/>
      <c r="F1762" s="572"/>
      <c r="G1762" s="572"/>
      <c r="H1762" s="572"/>
      <c r="I1762" s="572"/>
    </row>
    <row r="1763" spans="1:9" ht="15.75">
      <c r="A1763" s="437"/>
      <c r="B1763" s="438"/>
      <c r="C1763" s="220" t="s">
        <v>8</v>
      </c>
      <c r="D1763" s="220"/>
      <c r="E1763" s="220"/>
      <c r="F1763" s="572"/>
      <c r="G1763" s="572"/>
      <c r="H1763" s="572"/>
      <c r="I1763" s="572"/>
    </row>
    <row r="1764" spans="1:9" ht="15.75">
      <c r="A1764" s="437"/>
      <c r="B1764" s="438"/>
      <c r="C1764" s="220" t="s">
        <v>1142</v>
      </c>
      <c r="D1764" s="220"/>
      <c r="E1764" s="220"/>
      <c r="F1764" s="572"/>
      <c r="G1764" s="572"/>
      <c r="H1764" s="572"/>
      <c r="I1764" s="572"/>
    </row>
    <row r="1765" spans="1:9" ht="15.75">
      <c r="A1765" s="437"/>
      <c r="B1765" s="438"/>
      <c r="C1765" s="220" t="s">
        <v>9</v>
      </c>
      <c r="D1765" s="220"/>
      <c r="E1765" s="220"/>
      <c r="F1765" s="572"/>
      <c r="G1765" s="572"/>
      <c r="H1765" s="572"/>
      <c r="I1765" s="572"/>
    </row>
    <row r="1766" spans="1:9" ht="34.5" customHeight="1">
      <c r="A1766" s="716">
        <v>3</v>
      </c>
      <c r="B1766" s="438" t="s">
        <v>1144</v>
      </c>
      <c r="C1766" s="220" t="s">
        <v>6</v>
      </c>
      <c r="D1766" s="220"/>
      <c r="E1766" s="220"/>
      <c r="F1766" s="572" t="s">
        <v>1145</v>
      </c>
      <c r="G1766" s="436" t="s">
        <v>1146</v>
      </c>
      <c r="H1766" s="572" t="s">
        <v>1147</v>
      </c>
      <c r="I1766" s="572"/>
    </row>
    <row r="1767" spans="1:9" ht="34.5" customHeight="1">
      <c r="A1767" s="437"/>
      <c r="B1767" s="438"/>
      <c r="C1767" s="220" t="s">
        <v>7</v>
      </c>
      <c r="D1767" s="220"/>
      <c r="E1767" s="220"/>
      <c r="F1767" s="572"/>
      <c r="G1767" s="436"/>
      <c r="H1767" s="572"/>
      <c r="I1767" s="572"/>
    </row>
    <row r="1768" spans="1:9" ht="34.5" customHeight="1">
      <c r="A1768" s="437"/>
      <c r="B1768" s="438"/>
      <c r="C1768" s="220" t="s">
        <v>8</v>
      </c>
      <c r="D1768" s="220"/>
      <c r="E1768" s="220"/>
      <c r="F1768" s="572"/>
      <c r="G1768" s="436"/>
      <c r="H1768" s="572"/>
      <c r="I1768" s="572"/>
    </row>
    <row r="1769" spans="1:9" ht="34.5" customHeight="1">
      <c r="A1769" s="437"/>
      <c r="B1769" s="438"/>
      <c r="C1769" s="220" t="s">
        <v>1142</v>
      </c>
      <c r="D1769" s="220"/>
      <c r="E1769" s="220"/>
      <c r="F1769" s="572"/>
      <c r="G1769" s="436"/>
      <c r="H1769" s="572"/>
      <c r="I1769" s="572"/>
    </row>
    <row r="1770" spans="1:9" ht="34.5" customHeight="1">
      <c r="A1770" s="437"/>
      <c r="B1770" s="438"/>
      <c r="C1770" s="220" t="s">
        <v>9</v>
      </c>
      <c r="D1770" s="220"/>
      <c r="E1770" s="220"/>
      <c r="F1770" s="572"/>
      <c r="G1770" s="436"/>
      <c r="H1770" s="572"/>
      <c r="I1770" s="572"/>
    </row>
    <row r="1771" spans="1:9" ht="13.5" customHeight="1">
      <c r="A1771" s="716">
        <v>4</v>
      </c>
      <c r="B1771" s="438" t="s">
        <v>1148</v>
      </c>
      <c r="C1771" s="220" t="s">
        <v>6</v>
      </c>
      <c r="D1771" s="220"/>
      <c r="E1771" s="220"/>
      <c r="F1771" s="572" t="s">
        <v>1154</v>
      </c>
      <c r="G1771" s="572" t="s">
        <v>1149</v>
      </c>
      <c r="H1771" s="572"/>
      <c r="I1771" s="572"/>
    </row>
    <row r="1772" spans="1:9" ht="13.5" customHeight="1">
      <c r="A1772" s="437"/>
      <c r="B1772" s="438"/>
      <c r="C1772" s="220" t="s">
        <v>7</v>
      </c>
      <c r="D1772" s="220"/>
      <c r="E1772" s="220"/>
      <c r="F1772" s="572"/>
      <c r="G1772" s="572"/>
      <c r="H1772" s="572"/>
      <c r="I1772" s="572"/>
    </row>
    <row r="1773" spans="1:9" ht="16.5" customHeight="1">
      <c r="A1773" s="437"/>
      <c r="B1773" s="438"/>
      <c r="C1773" s="220" t="s">
        <v>8</v>
      </c>
      <c r="D1773" s="220"/>
      <c r="E1773" s="220"/>
      <c r="F1773" s="572"/>
      <c r="G1773" s="572"/>
      <c r="H1773" s="572"/>
      <c r="I1773" s="572"/>
    </row>
    <row r="1774" spans="1:9" ht="16.5" customHeight="1">
      <c r="A1774" s="437"/>
      <c r="B1774" s="438"/>
      <c r="C1774" s="220" t="s">
        <v>1142</v>
      </c>
      <c r="D1774" s="220"/>
      <c r="E1774" s="220"/>
      <c r="F1774" s="572"/>
      <c r="G1774" s="572"/>
      <c r="H1774" s="572"/>
      <c r="I1774" s="572"/>
    </row>
    <row r="1775" spans="1:9" ht="16.5" customHeight="1">
      <c r="A1775" s="437"/>
      <c r="B1775" s="438"/>
      <c r="C1775" s="220" t="s">
        <v>9</v>
      </c>
      <c r="D1775" s="220"/>
      <c r="E1775" s="220"/>
      <c r="F1775" s="572"/>
      <c r="G1775" s="572"/>
      <c r="H1775" s="572"/>
      <c r="I1775" s="572"/>
    </row>
    <row r="1776" spans="1:9" ht="16.5" customHeight="1">
      <c r="A1776" s="583" t="s">
        <v>619</v>
      </c>
      <c r="B1776" s="583"/>
      <c r="C1776" s="225" t="s">
        <v>6</v>
      </c>
      <c r="D1776" s="203"/>
      <c r="E1776" s="203"/>
      <c r="F1776" s="588" t="s">
        <v>2216</v>
      </c>
      <c r="G1776" s="588"/>
      <c r="H1776" s="588"/>
      <c r="I1776" s="583"/>
    </row>
    <row r="1777" spans="1:9" ht="16.5" customHeight="1">
      <c r="A1777" s="583"/>
      <c r="B1777" s="583"/>
      <c r="C1777" s="225" t="s">
        <v>7</v>
      </c>
      <c r="D1777" s="203"/>
      <c r="E1777" s="203"/>
      <c r="F1777" s="588"/>
      <c r="G1777" s="588"/>
      <c r="H1777" s="588"/>
      <c r="I1777" s="583"/>
    </row>
    <row r="1778" spans="1:9" ht="13.5" customHeight="1">
      <c r="A1778" s="583"/>
      <c r="B1778" s="583"/>
      <c r="C1778" s="225" t="s">
        <v>8</v>
      </c>
      <c r="D1778" s="203"/>
      <c r="E1778" s="203"/>
      <c r="F1778" s="588"/>
      <c r="G1778" s="588"/>
      <c r="H1778" s="588"/>
      <c r="I1778" s="583"/>
    </row>
    <row r="1779" spans="1:9" ht="13.5" customHeight="1">
      <c r="A1779" s="583"/>
      <c r="B1779" s="583"/>
      <c r="C1779" s="222" t="s">
        <v>1142</v>
      </c>
      <c r="D1779" s="203"/>
      <c r="E1779" s="203"/>
      <c r="F1779" s="588"/>
      <c r="G1779" s="588"/>
      <c r="H1779" s="588"/>
      <c r="I1779" s="583"/>
    </row>
    <row r="1780" spans="1:9" ht="13.5" customHeight="1">
      <c r="A1780" s="583"/>
      <c r="B1780" s="583"/>
      <c r="C1780" s="225" t="s">
        <v>9</v>
      </c>
      <c r="D1780" s="203"/>
      <c r="E1780" s="203"/>
      <c r="F1780" s="588"/>
      <c r="G1780" s="588"/>
      <c r="H1780" s="588"/>
      <c r="I1780" s="583"/>
    </row>
    <row r="1781" spans="1:9" ht="13.5" customHeight="1">
      <c r="A1781" s="738" t="s">
        <v>32</v>
      </c>
      <c r="B1781" s="738"/>
      <c r="C1781" s="738"/>
      <c r="D1781" s="738"/>
      <c r="E1781" s="738"/>
      <c r="F1781" s="738"/>
      <c r="G1781" s="738"/>
      <c r="H1781" s="738"/>
      <c r="I1781" s="738"/>
    </row>
    <row r="1782" spans="1:9" ht="15.75">
      <c r="A1782" s="910" t="s">
        <v>1532</v>
      </c>
      <c r="B1782" s="911"/>
      <c r="C1782" s="911"/>
      <c r="D1782" s="911"/>
      <c r="E1782" s="911"/>
      <c r="F1782" s="911"/>
      <c r="G1782" s="911"/>
      <c r="H1782" s="911"/>
      <c r="I1782" s="912"/>
    </row>
    <row r="1783" spans="1:9" ht="15.75">
      <c r="A1783" s="947" t="s">
        <v>1164</v>
      </c>
      <c r="B1783" s="948"/>
      <c r="C1783" s="948"/>
      <c r="D1783" s="948"/>
      <c r="E1783" s="948"/>
      <c r="F1783" s="948"/>
      <c r="G1783" s="948"/>
      <c r="H1783" s="948"/>
      <c r="I1783" s="949"/>
    </row>
    <row r="1784" spans="1:9" ht="15.75">
      <c r="A1784" s="942" t="s">
        <v>1165</v>
      </c>
      <c r="B1784" s="943"/>
      <c r="C1784" s="943"/>
      <c r="D1784" s="943"/>
      <c r="E1784" s="943"/>
      <c r="F1784" s="943"/>
      <c r="G1784" s="943"/>
      <c r="H1784" s="943"/>
      <c r="I1784" s="950"/>
    </row>
    <row r="1785" spans="1:9" ht="15.75">
      <c r="A1785" s="942" t="s">
        <v>1166</v>
      </c>
      <c r="B1785" s="943"/>
      <c r="C1785" s="943"/>
      <c r="D1785" s="943"/>
      <c r="E1785" s="943"/>
      <c r="F1785" s="943"/>
      <c r="G1785" s="943"/>
      <c r="H1785" s="943"/>
      <c r="I1785" s="950"/>
    </row>
    <row r="1786" spans="1:9" ht="15.75">
      <c r="A1786" s="716" t="s">
        <v>212</v>
      </c>
      <c r="B1786" s="438" t="s">
        <v>1725</v>
      </c>
      <c r="C1786" s="220" t="s">
        <v>6</v>
      </c>
      <c r="D1786" s="267"/>
      <c r="E1786" s="267"/>
      <c r="F1786" s="572" t="s">
        <v>2171</v>
      </c>
      <c r="G1786" s="572" t="s">
        <v>1727</v>
      </c>
      <c r="H1786" s="572" t="s">
        <v>1726</v>
      </c>
      <c r="I1786" s="266"/>
    </row>
    <row r="1787" spans="1:9" ht="15.75">
      <c r="A1787" s="437"/>
      <c r="B1787" s="438"/>
      <c r="C1787" s="220" t="s">
        <v>7</v>
      </c>
      <c r="D1787" s="267"/>
      <c r="E1787" s="267"/>
      <c r="F1787" s="572"/>
      <c r="G1787" s="572"/>
      <c r="H1787" s="572"/>
      <c r="I1787" s="266"/>
    </row>
    <row r="1788" spans="1:9" ht="15.75">
      <c r="A1788" s="437"/>
      <c r="B1788" s="438"/>
      <c r="C1788" s="220" t="s">
        <v>8</v>
      </c>
      <c r="D1788" s="267"/>
      <c r="E1788" s="267"/>
      <c r="F1788" s="572"/>
      <c r="G1788" s="572"/>
      <c r="H1788" s="572"/>
      <c r="I1788" s="266"/>
    </row>
    <row r="1789" spans="1:9" ht="15.75">
      <c r="A1789" s="437"/>
      <c r="B1789" s="438"/>
      <c r="C1789" s="220" t="s">
        <v>1168</v>
      </c>
      <c r="D1789" s="267"/>
      <c r="E1789" s="267"/>
      <c r="F1789" s="572"/>
      <c r="G1789" s="572"/>
      <c r="H1789" s="572"/>
      <c r="I1789" s="266"/>
    </row>
    <row r="1790" spans="1:9" ht="15.75">
      <c r="A1790" s="437"/>
      <c r="B1790" s="438"/>
      <c r="C1790" s="220" t="s">
        <v>9</v>
      </c>
      <c r="D1790" s="121"/>
      <c r="E1790" s="121"/>
      <c r="F1790" s="572"/>
      <c r="G1790" s="572"/>
      <c r="H1790" s="572"/>
      <c r="I1790" s="266"/>
    </row>
    <row r="1791" spans="1:9" ht="13.5" customHeight="1">
      <c r="A1791" s="716" t="s">
        <v>214</v>
      </c>
      <c r="B1791" s="438" t="s">
        <v>1724</v>
      </c>
      <c r="C1791" s="220" t="s">
        <v>6</v>
      </c>
      <c r="D1791" s="113">
        <v>7717.9</v>
      </c>
      <c r="E1791" s="113">
        <v>0</v>
      </c>
      <c r="F1791" s="572" t="s">
        <v>1167</v>
      </c>
      <c r="G1791" s="572" t="s">
        <v>1723</v>
      </c>
      <c r="H1791" s="418"/>
      <c r="I1791" s="266">
        <f>E1791/D1791</f>
        <v>0</v>
      </c>
    </row>
    <row r="1792" spans="1:9" ht="13.5" customHeight="1">
      <c r="A1792" s="437"/>
      <c r="B1792" s="438"/>
      <c r="C1792" s="220" t="s">
        <v>7</v>
      </c>
      <c r="D1792" s="115">
        <v>177418.6</v>
      </c>
      <c r="E1792" s="115">
        <v>0</v>
      </c>
      <c r="F1792" s="572"/>
      <c r="G1792" s="572"/>
      <c r="H1792" s="419"/>
      <c r="I1792" s="266">
        <f t="shared" ref="I1792:I1793" si="86">E1792/D1792</f>
        <v>0</v>
      </c>
    </row>
    <row r="1793" spans="1:9" ht="13.5" customHeight="1">
      <c r="A1793" s="437"/>
      <c r="B1793" s="438"/>
      <c r="C1793" s="220" t="s">
        <v>8</v>
      </c>
      <c r="D1793" s="115">
        <v>1089999.99</v>
      </c>
      <c r="E1793" s="115">
        <v>1089999.99</v>
      </c>
      <c r="F1793" s="572"/>
      <c r="G1793" s="572"/>
      <c r="H1793" s="419"/>
      <c r="I1793" s="266">
        <f t="shared" si="86"/>
        <v>1</v>
      </c>
    </row>
    <row r="1794" spans="1:9" ht="13.5" customHeight="1">
      <c r="A1794" s="437"/>
      <c r="B1794" s="438"/>
      <c r="C1794" s="220" t="s">
        <v>1168</v>
      </c>
      <c r="D1794" s="115">
        <v>0</v>
      </c>
      <c r="E1794" s="115">
        <v>0</v>
      </c>
      <c r="F1794" s="572"/>
      <c r="G1794" s="572"/>
      <c r="H1794" s="419"/>
      <c r="I1794" s="266"/>
    </row>
    <row r="1795" spans="1:9" ht="13.5" customHeight="1">
      <c r="A1795" s="437"/>
      <c r="B1795" s="438"/>
      <c r="C1795" s="220" t="s">
        <v>9</v>
      </c>
      <c r="D1795" s="268">
        <f>SUM(D1791:D1794)</f>
        <v>1275136.49</v>
      </c>
      <c r="E1795" s="268">
        <f>SUM(E1791:E1794)</f>
        <v>1089999.99</v>
      </c>
      <c r="F1795" s="572"/>
      <c r="G1795" s="572"/>
      <c r="H1795" s="420"/>
      <c r="I1795" s="266">
        <f t="shared" ref="I1795" si="87">E1795/D1795</f>
        <v>0.85481044464502776</v>
      </c>
    </row>
    <row r="1796" spans="1:9" ht="13.5" customHeight="1">
      <c r="A1796" s="936" t="s">
        <v>1169</v>
      </c>
      <c r="B1796" s="937"/>
      <c r="C1796" s="220" t="s">
        <v>6</v>
      </c>
      <c r="D1796" s="113">
        <f>D1786+D1791</f>
        <v>7717.9</v>
      </c>
      <c r="E1796" s="113">
        <f>E1786+E1791</f>
        <v>0</v>
      </c>
      <c r="F1796" s="418"/>
      <c r="G1796" s="418"/>
      <c r="H1796" s="418"/>
      <c r="I1796" s="266">
        <f>E1796/D1796</f>
        <v>0</v>
      </c>
    </row>
    <row r="1797" spans="1:9" ht="13.5" customHeight="1">
      <c r="A1797" s="938"/>
      <c r="B1797" s="939"/>
      <c r="C1797" s="220" t="s">
        <v>7</v>
      </c>
      <c r="D1797" s="115">
        <f t="shared" ref="D1797:E1800" si="88">D1787+D1792</f>
        <v>177418.6</v>
      </c>
      <c r="E1797" s="115">
        <f t="shared" si="88"/>
        <v>0</v>
      </c>
      <c r="F1797" s="419"/>
      <c r="G1797" s="419"/>
      <c r="H1797" s="419"/>
      <c r="I1797" s="266">
        <f t="shared" ref="I1797:I1800" si="89">E1797/D1797</f>
        <v>0</v>
      </c>
    </row>
    <row r="1798" spans="1:9" ht="13.5" customHeight="1">
      <c r="A1798" s="938"/>
      <c r="B1798" s="939"/>
      <c r="C1798" s="220" t="s">
        <v>8</v>
      </c>
      <c r="D1798" s="115">
        <f t="shared" si="88"/>
        <v>1089999.99</v>
      </c>
      <c r="E1798" s="115">
        <f t="shared" si="88"/>
        <v>1089999.99</v>
      </c>
      <c r="F1798" s="419"/>
      <c r="G1798" s="419"/>
      <c r="H1798" s="419"/>
      <c r="I1798" s="266">
        <f t="shared" si="89"/>
        <v>1</v>
      </c>
    </row>
    <row r="1799" spans="1:9" ht="13.5" customHeight="1">
      <c r="A1799" s="938"/>
      <c r="B1799" s="939"/>
      <c r="C1799" s="220" t="s">
        <v>1168</v>
      </c>
      <c r="D1799" s="115">
        <f t="shared" si="88"/>
        <v>0</v>
      </c>
      <c r="E1799" s="115">
        <f t="shared" si="88"/>
        <v>0</v>
      </c>
      <c r="F1799" s="419"/>
      <c r="G1799" s="419"/>
      <c r="H1799" s="419"/>
      <c r="I1799" s="266"/>
    </row>
    <row r="1800" spans="1:9" ht="13.5" customHeight="1">
      <c r="A1800" s="940"/>
      <c r="B1800" s="941"/>
      <c r="C1800" s="220" t="s">
        <v>9</v>
      </c>
      <c r="D1800" s="268">
        <f t="shared" si="88"/>
        <v>1275136.49</v>
      </c>
      <c r="E1800" s="268">
        <f t="shared" si="88"/>
        <v>1089999.99</v>
      </c>
      <c r="F1800" s="420"/>
      <c r="G1800" s="420"/>
      <c r="H1800" s="420"/>
      <c r="I1800" s="266">
        <f t="shared" si="89"/>
        <v>0.85481044464502776</v>
      </c>
    </row>
    <row r="1801" spans="1:9" ht="13.5" customHeight="1">
      <c r="A1801" s="942" t="s">
        <v>1170</v>
      </c>
      <c r="B1801" s="943"/>
      <c r="C1801" s="943"/>
      <c r="D1801" s="943"/>
      <c r="E1801" s="943"/>
      <c r="F1801" s="943"/>
      <c r="G1801" s="943"/>
      <c r="H1801" s="943"/>
      <c r="I1801" s="944"/>
    </row>
    <row r="1802" spans="1:9" ht="13.5" customHeight="1">
      <c r="A1802" s="716" t="s">
        <v>212</v>
      </c>
      <c r="B1802" s="438" t="s">
        <v>1171</v>
      </c>
      <c r="C1802" s="220" t="s">
        <v>6</v>
      </c>
      <c r="D1802" s="113">
        <f>D1807+D1812+D1817+D1822+D1827+D1832+D1837</f>
        <v>237499.10000000003</v>
      </c>
      <c r="E1802" s="113">
        <f>E1807+E1812+E1817+E1822+E1827+E1832+E1837</f>
        <v>235999.1</v>
      </c>
      <c r="F1802" s="572"/>
      <c r="G1802" s="572"/>
      <c r="H1802" s="952"/>
      <c r="I1802" s="1008">
        <f>ROUND(E1806/D1806,3)</f>
        <v>0.996</v>
      </c>
    </row>
    <row r="1803" spans="1:9" ht="13.5" customHeight="1">
      <c r="A1803" s="437"/>
      <c r="B1803" s="438"/>
      <c r="C1803" s="220" t="s">
        <v>7</v>
      </c>
      <c r="D1803" s="113">
        <f t="shared" ref="D1803:E1806" si="90">D1808+D1813+D1818+D1823+D1828+D1833+D1838</f>
        <v>6905.9</v>
      </c>
      <c r="E1803" s="113">
        <f t="shared" si="90"/>
        <v>6905.9</v>
      </c>
      <c r="F1803" s="572"/>
      <c r="G1803" s="572"/>
      <c r="H1803" s="952"/>
      <c r="I1803" s="1009"/>
    </row>
    <row r="1804" spans="1:9" ht="13.5" customHeight="1">
      <c r="A1804" s="437"/>
      <c r="B1804" s="438"/>
      <c r="C1804" s="220" t="s">
        <v>8</v>
      </c>
      <c r="D1804" s="113">
        <f t="shared" si="90"/>
        <v>110000</v>
      </c>
      <c r="E1804" s="113">
        <f t="shared" si="90"/>
        <v>110000</v>
      </c>
      <c r="F1804" s="572"/>
      <c r="G1804" s="572"/>
      <c r="H1804" s="952"/>
      <c r="I1804" s="1009"/>
    </row>
    <row r="1805" spans="1:9" ht="13.5" customHeight="1">
      <c r="A1805" s="437"/>
      <c r="B1805" s="438"/>
      <c r="C1805" s="220" t="s">
        <v>1172</v>
      </c>
      <c r="D1805" s="113">
        <f t="shared" si="90"/>
        <v>0</v>
      </c>
      <c r="E1805" s="113">
        <f t="shared" si="90"/>
        <v>0</v>
      </c>
      <c r="F1805" s="572"/>
      <c r="G1805" s="572"/>
      <c r="H1805" s="952"/>
      <c r="I1805" s="1009"/>
    </row>
    <row r="1806" spans="1:9" ht="13.5" customHeight="1">
      <c r="A1806" s="437"/>
      <c r="B1806" s="438"/>
      <c r="C1806" s="220" t="s">
        <v>9</v>
      </c>
      <c r="D1806" s="113">
        <f t="shared" si="90"/>
        <v>354405</v>
      </c>
      <c r="E1806" s="113">
        <f t="shared" si="90"/>
        <v>352905</v>
      </c>
      <c r="F1806" s="572"/>
      <c r="G1806" s="572"/>
      <c r="H1806" s="952"/>
      <c r="I1806" s="1010"/>
    </row>
    <row r="1807" spans="1:9" ht="13.5" customHeight="1">
      <c r="A1807" s="716" t="s">
        <v>50</v>
      </c>
      <c r="B1807" s="438" t="s">
        <v>1173</v>
      </c>
      <c r="C1807" s="220" t="s">
        <v>6</v>
      </c>
      <c r="D1807" s="113">
        <f>316813.5+10477.5-107232.4-39381.6-177410.2-1600</f>
        <v>1666.7999999999884</v>
      </c>
      <c r="E1807" s="113">
        <v>166.8</v>
      </c>
      <c r="F1807" s="572" t="s">
        <v>1174</v>
      </c>
      <c r="G1807" s="572" t="s">
        <v>1175</v>
      </c>
      <c r="H1807" s="952"/>
      <c r="I1807" s="269">
        <f>E1807/D1807</f>
        <v>0.10007199424046147</v>
      </c>
    </row>
    <row r="1808" spans="1:9" ht="13.5" customHeight="1">
      <c r="A1808" s="437"/>
      <c r="B1808" s="438"/>
      <c r="C1808" s="220" t="s">
        <v>7</v>
      </c>
      <c r="D1808" s="113">
        <v>1600</v>
      </c>
      <c r="E1808" s="113">
        <v>1600</v>
      </c>
      <c r="F1808" s="572"/>
      <c r="G1808" s="572"/>
      <c r="H1808" s="952"/>
      <c r="I1808" s="269">
        <f t="shared" ref="I1808:I1841" si="91">E1808/D1808</f>
        <v>1</v>
      </c>
    </row>
    <row r="1809" spans="1:9" ht="13.5" customHeight="1">
      <c r="A1809" s="437"/>
      <c r="B1809" s="438"/>
      <c r="C1809" s="220" t="s">
        <v>8</v>
      </c>
      <c r="D1809" s="113">
        <v>110000</v>
      </c>
      <c r="E1809" s="113">
        <v>110000</v>
      </c>
      <c r="F1809" s="572"/>
      <c r="G1809" s="572"/>
      <c r="H1809" s="952"/>
      <c r="I1809" s="269">
        <f t="shared" si="91"/>
        <v>1</v>
      </c>
    </row>
    <row r="1810" spans="1:9" ht="13.5" customHeight="1">
      <c r="A1810" s="437"/>
      <c r="B1810" s="438"/>
      <c r="C1810" s="220" t="s">
        <v>1176</v>
      </c>
      <c r="D1810" s="113">
        <v>0</v>
      </c>
      <c r="E1810" s="113"/>
      <c r="F1810" s="572"/>
      <c r="G1810" s="572"/>
      <c r="H1810" s="952"/>
      <c r="I1810" s="269"/>
    </row>
    <row r="1811" spans="1:9" ht="13.5" customHeight="1">
      <c r="A1811" s="437"/>
      <c r="B1811" s="438"/>
      <c r="C1811" s="220" t="s">
        <v>9</v>
      </c>
      <c r="D1811" s="113">
        <f>SUM(D1807:D1810)</f>
        <v>113266.79999999999</v>
      </c>
      <c r="E1811" s="113">
        <f>SUM(E1807:E1810)</f>
        <v>111766.8</v>
      </c>
      <c r="F1811" s="572"/>
      <c r="G1811" s="572"/>
      <c r="H1811" s="952"/>
      <c r="I1811" s="269">
        <f t="shared" si="91"/>
        <v>0.98675693142209375</v>
      </c>
    </row>
    <row r="1812" spans="1:9" ht="13.5" customHeight="1">
      <c r="A1812" s="716" t="s">
        <v>55</v>
      </c>
      <c r="B1812" s="438" t="s">
        <v>2246</v>
      </c>
      <c r="C1812" s="220" t="s">
        <v>6</v>
      </c>
      <c r="D1812" s="121">
        <v>0</v>
      </c>
      <c r="E1812" s="121">
        <v>0</v>
      </c>
      <c r="F1812" s="572" t="s">
        <v>1728</v>
      </c>
      <c r="G1812" s="572"/>
      <c r="H1812" s="761"/>
      <c r="I1812" s="266"/>
    </row>
    <row r="1813" spans="1:9" ht="13.5" customHeight="1">
      <c r="A1813" s="437"/>
      <c r="B1813" s="438"/>
      <c r="C1813" s="220" t="s">
        <v>7</v>
      </c>
      <c r="D1813" s="121">
        <v>0</v>
      </c>
      <c r="E1813" s="121">
        <v>0</v>
      </c>
      <c r="F1813" s="572"/>
      <c r="G1813" s="572"/>
      <c r="H1813" s="761"/>
      <c r="I1813" s="266"/>
    </row>
    <row r="1814" spans="1:9" ht="13.5" customHeight="1">
      <c r="A1814" s="437"/>
      <c r="B1814" s="438"/>
      <c r="C1814" s="220" t="s">
        <v>8</v>
      </c>
      <c r="D1814" s="121">
        <v>0</v>
      </c>
      <c r="E1814" s="121">
        <v>0</v>
      </c>
      <c r="F1814" s="572"/>
      <c r="G1814" s="572"/>
      <c r="H1814" s="761"/>
      <c r="I1814" s="266"/>
    </row>
    <row r="1815" spans="1:9" ht="13.5" customHeight="1">
      <c r="A1815" s="437"/>
      <c r="B1815" s="438"/>
      <c r="C1815" s="220" t="s">
        <v>1176</v>
      </c>
      <c r="D1815" s="121">
        <v>0</v>
      </c>
      <c r="E1815" s="121">
        <v>0</v>
      </c>
      <c r="F1815" s="572"/>
      <c r="G1815" s="572"/>
      <c r="H1815" s="761"/>
      <c r="I1815" s="266"/>
    </row>
    <row r="1816" spans="1:9" ht="13.5" customHeight="1">
      <c r="A1816" s="437"/>
      <c r="B1816" s="438"/>
      <c r="C1816" s="220" t="s">
        <v>9</v>
      </c>
      <c r="D1816" s="121">
        <f>SUM(D1812:D1815)</f>
        <v>0</v>
      </c>
      <c r="E1816" s="121">
        <f>SUM(E1812:E1815)</f>
        <v>0</v>
      </c>
      <c r="F1816" s="572"/>
      <c r="G1816" s="572"/>
      <c r="H1816" s="761"/>
      <c r="I1816" s="266"/>
    </row>
    <row r="1817" spans="1:9" ht="13.5" customHeight="1">
      <c r="A1817" s="716" t="s">
        <v>57</v>
      </c>
      <c r="B1817" s="438" t="s">
        <v>1177</v>
      </c>
      <c r="C1817" s="220" t="s">
        <v>6</v>
      </c>
      <c r="D1817" s="113">
        <f>958.5+540</f>
        <v>1498.5</v>
      </c>
      <c r="E1817" s="113">
        <v>1498.5</v>
      </c>
      <c r="F1817" s="572" t="s">
        <v>1178</v>
      </c>
      <c r="G1817" s="572" t="s">
        <v>1179</v>
      </c>
      <c r="H1817" s="572" t="s">
        <v>1147</v>
      </c>
      <c r="I1817" s="269">
        <f t="shared" si="91"/>
        <v>1</v>
      </c>
    </row>
    <row r="1818" spans="1:9" ht="13.5" customHeight="1">
      <c r="A1818" s="437"/>
      <c r="B1818" s="438"/>
      <c r="C1818" s="220" t="s">
        <v>7</v>
      </c>
      <c r="D1818" s="113">
        <v>0</v>
      </c>
      <c r="E1818" s="113"/>
      <c r="F1818" s="572"/>
      <c r="G1818" s="572"/>
      <c r="H1818" s="572"/>
      <c r="I1818" s="269"/>
    </row>
    <row r="1819" spans="1:9" ht="13.5" customHeight="1">
      <c r="A1819" s="437"/>
      <c r="B1819" s="438"/>
      <c r="C1819" s="220" t="s">
        <v>8</v>
      </c>
      <c r="D1819" s="113">
        <v>0</v>
      </c>
      <c r="E1819" s="113"/>
      <c r="F1819" s="572"/>
      <c r="G1819" s="572"/>
      <c r="H1819" s="572"/>
      <c r="I1819" s="269"/>
    </row>
    <row r="1820" spans="1:9" ht="13.5" customHeight="1">
      <c r="A1820" s="437"/>
      <c r="B1820" s="438"/>
      <c r="C1820" s="220" t="s">
        <v>1176</v>
      </c>
      <c r="D1820" s="113">
        <v>0</v>
      </c>
      <c r="E1820" s="113"/>
      <c r="F1820" s="572"/>
      <c r="G1820" s="572"/>
      <c r="H1820" s="572"/>
      <c r="I1820" s="269"/>
    </row>
    <row r="1821" spans="1:9" ht="13.5" customHeight="1">
      <c r="A1821" s="437"/>
      <c r="B1821" s="438"/>
      <c r="C1821" s="220" t="s">
        <v>9</v>
      </c>
      <c r="D1821" s="113">
        <f>SUM(D1817:D1820)</f>
        <v>1498.5</v>
      </c>
      <c r="E1821" s="113">
        <f>SUM(E1817:E1820)</f>
        <v>1498.5</v>
      </c>
      <c r="F1821" s="572"/>
      <c r="G1821" s="572"/>
      <c r="H1821" s="572"/>
      <c r="I1821" s="269">
        <f t="shared" si="91"/>
        <v>1</v>
      </c>
    </row>
    <row r="1822" spans="1:9" ht="13.5" customHeight="1">
      <c r="A1822" s="716" t="s">
        <v>59</v>
      </c>
      <c r="B1822" s="438" t="s">
        <v>2247</v>
      </c>
      <c r="C1822" s="220" t="s">
        <v>6</v>
      </c>
      <c r="D1822" s="113">
        <v>13178.8</v>
      </c>
      <c r="E1822" s="113">
        <v>13178.8</v>
      </c>
      <c r="F1822" s="572" t="s">
        <v>1180</v>
      </c>
      <c r="G1822" s="572" t="s">
        <v>1181</v>
      </c>
      <c r="H1822" s="952"/>
      <c r="I1822" s="269">
        <f t="shared" si="91"/>
        <v>1</v>
      </c>
    </row>
    <row r="1823" spans="1:9" ht="13.5" customHeight="1">
      <c r="A1823" s="437"/>
      <c r="B1823" s="438"/>
      <c r="C1823" s="220" t="s">
        <v>7</v>
      </c>
      <c r="D1823" s="113">
        <v>0</v>
      </c>
      <c r="E1823" s="113">
        <v>0</v>
      </c>
      <c r="F1823" s="572"/>
      <c r="G1823" s="572"/>
      <c r="H1823" s="952"/>
      <c r="I1823" s="269"/>
    </row>
    <row r="1824" spans="1:9" ht="13.5" customHeight="1">
      <c r="A1824" s="437"/>
      <c r="B1824" s="438"/>
      <c r="C1824" s="220" t="s">
        <v>8</v>
      </c>
      <c r="D1824" s="113">
        <v>0</v>
      </c>
      <c r="E1824" s="113">
        <v>0</v>
      </c>
      <c r="F1824" s="572"/>
      <c r="G1824" s="572"/>
      <c r="H1824" s="952"/>
      <c r="I1824" s="269"/>
    </row>
    <row r="1825" spans="1:9" ht="13.5" customHeight="1">
      <c r="A1825" s="437"/>
      <c r="B1825" s="438"/>
      <c r="C1825" s="220" t="s">
        <v>1176</v>
      </c>
      <c r="D1825" s="113">
        <v>0</v>
      </c>
      <c r="E1825" s="113">
        <v>0</v>
      </c>
      <c r="F1825" s="572"/>
      <c r="G1825" s="572"/>
      <c r="H1825" s="952"/>
      <c r="I1825" s="269"/>
    </row>
    <row r="1826" spans="1:9" ht="13.5" customHeight="1">
      <c r="A1826" s="437"/>
      <c r="B1826" s="438"/>
      <c r="C1826" s="220" t="s">
        <v>9</v>
      </c>
      <c r="D1826" s="113">
        <f>SUM(D1822:D1825)</f>
        <v>13178.8</v>
      </c>
      <c r="E1826" s="113">
        <f>SUM(E1822:E1825)</f>
        <v>13178.8</v>
      </c>
      <c r="F1826" s="572"/>
      <c r="G1826" s="572"/>
      <c r="H1826" s="952"/>
      <c r="I1826" s="269">
        <f t="shared" si="91"/>
        <v>1</v>
      </c>
    </row>
    <row r="1827" spans="1:9" ht="17.25" customHeight="1">
      <c r="A1827" s="716" t="s">
        <v>61</v>
      </c>
      <c r="B1827" s="438" t="s">
        <v>1182</v>
      </c>
      <c r="C1827" s="220" t="s">
        <v>6</v>
      </c>
      <c r="D1827" s="113">
        <f>4188.2+294</f>
        <v>4482.2</v>
      </c>
      <c r="E1827" s="113">
        <v>4482.2</v>
      </c>
      <c r="F1827" s="572" t="s">
        <v>1183</v>
      </c>
      <c r="G1827" s="436" t="s">
        <v>1184</v>
      </c>
      <c r="H1827" s="572"/>
      <c r="I1827" s="269">
        <f t="shared" si="91"/>
        <v>1</v>
      </c>
    </row>
    <row r="1828" spans="1:9" ht="17.25" customHeight="1">
      <c r="A1828" s="437"/>
      <c r="B1828" s="438"/>
      <c r="C1828" s="220" t="s">
        <v>7</v>
      </c>
      <c r="D1828" s="113">
        <v>0</v>
      </c>
      <c r="E1828" s="113"/>
      <c r="F1828" s="572"/>
      <c r="G1828" s="436"/>
      <c r="H1828" s="572"/>
      <c r="I1828" s="269"/>
    </row>
    <row r="1829" spans="1:9" ht="17.25" customHeight="1">
      <c r="A1829" s="437"/>
      <c r="B1829" s="438"/>
      <c r="C1829" s="220" t="s">
        <v>8</v>
      </c>
      <c r="D1829" s="113">
        <v>0</v>
      </c>
      <c r="E1829" s="113"/>
      <c r="F1829" s="572"/>
      <c r="G1829" s="436"/>
      <c r="H1829" s="572"/>
      <c r="I1829" s="269"/>
    </row>
    <row r="1830" spans="1:9" ht="17.25" customHeight="1">
      <c r="A1830" s="437"/>
      <c r="B1830" s="438"/>
      <c r="C1830" s="220" t="s">
        <v>1176</v>
      </c>
      <c r="D1830" s="113">
        <v>0</v>
      </c>
      <c r="E1830" s="113"/>
      <c r="F1830" s="572"/>
      <c r="G1830" s="436"/>
      <c r="H1830" s="572"/>
      <c r="I1830" s="269"/>
    </row>
    <row r="1831" spans="1:9" ht="17.25" customHeight="1">
      <c r="A1831" s="437"/>
      <c r="B1831" s="438"/>
      <c r="C1831" s="220" t="s">
        <v>9</v>
      </c>
      <c r="D1831" s="113">
        <f>SUM(D1827:D1830)</f>
        <v>4482.2</v>
      </c>
      <c r="E1831" s="113">
        <f>SUM(E1827:E1830)</f>
        <v>4482.2</v>
      </c>
      <c r="F1831" s="572"/>
      <c r="G1831" s="436"/>
      <c r="H1831" s="572"/>
      <c r="I1831" s="269">
        <f t="shared" si="91"/>
        <v>1</v>
      </c>
    </row>
    <row r="1832" spans="1:9" ht="13.5" customHeight="1">
      <c r="A1832" s="716" t="s">
        <v>63</v>
      </c>
      <c r="B1832" s="438" t="s">
        <v>1185</v>
      </c>
      <c r="C1832" s="220" t="s">
        <v>6</v>
      </c>
      <c r="D1832" s="113">
        <f>88.6+2785.5+200</f>
        <v>3074.1</v>
      </c>
      <c r="E1832" s="113">
        <v>3074.1</v>
      </c>
      <c r="F1832" s="572" t="s">
        <v>1186</v>
      </c>
      <c r="G1832" s="572" t="s">
        <v>1187</v>
      </c>
      <c r="H1832" s="952"/>
      <c r="I1832" s="269">
        <f t="shared" si="91"/>
        <v>1</v>
      </c>
    </row>
    <row r="1833" spans="1:9" ht="13.5" customHeight="1">
      <c r="A1833" s="437"/>
      <c r="B1833" s="438"/>
      <c r="C1833" s="220" t="s">
        <v>7</v>
      </c>
      <c r="D1833" s="113">
        <f>3900</f>
        <v>3900</v>
      </c>
      <c r="E1833" s="113">
        <v>3900</v>
      </c>
      <c r="F1833" s="572"/>
      <c r="G1833" s="572"/>
      <c r="H1833" s="952"/>
      <c r="I1833" s="269">
        <f t="shared" si="91"/>
        <v>1</v>
      </c>
    </row>
    <row r="1834" spans="1:9" ht="13.5" customHeight="1">
      <c r="A1834" s="437"/>
      <c r="B1834" s="438"/>
      <c r="C1834" s="220" t="s">
        <v>8</v>
      </c>
      <c r="D1834" s="113">
        <v>0</v>
      </c>
      <c r="E1834" s="113"/>
      <c r="F1834" s="572"/>
      <c r="G1834" s="572"/>
      <c r="H1834" s="952"/>
      <c r="I1834" s="269"/>
    </row>
    <row r="1835" spans="1:9" ht="13.5" customHeight="1">
      <c r="A1835" s="437"/>
      <c r="B1835" s="438"/>
      <c r="C1835" s="220" t="s">
        <v>1176</v>
      </c>
      <c r="D1835" s="113">
        <v>0</v>
      </c>
      <c r="E1835" s="113"/>
      <c r="F1835" s="572"/>
      <c r="G1835" s="572"/>
      <c r="H1835" s="952"/>
      <c r="I1835" s="269"/>
    </row>
    <row r="1836" spans="1:9" ht="13.5" customHeight="1">
      <c r="A1836" s="437"/>
      <c r="B1836" s="438"/>
      <c r="C1836" s="220" t="s">
        <v>9</v>
      </c>
      <c r="D1836" s="113">
        <f>SUM(D1832:D1835)</f>
        <v>6974.1</v>
      </c>
      <c r="E1836" s="113">
        <f>SUM(E1832:E1835)</f>
        <v>6974.1</v>
      </c>
      <c r="F1836" s="572"/>
      <c r="G1836" s="572"/>
      <c r="H1836" s="952"/>
      <c r="I1836" s="269">
        <f t="shared" si="91"/>
        <v>1</v>
      </c>
    </row>
    <row r="1837" spans="1:9" ht="80.25" customHeight="1">
      <c r="A1837" s="716" t="s">
        <v>65</v>
      </c>
      <c r="B1837" s="438" t="s">
        <v>1188</v>
      </c>
      <c r="C1837" s="220" t="s">
        <v>6</v>
      </c>
      <c r="D1837" s="113">
        <f>1079.8+326.1+2741+130940.8+52807+16525.2+1929.2+1000+1798.6+47+2800+300+90+1214</f>
        <v>213598.70000000004</v>
      </c>
      <c r="E1837" s="113">
        <v>213598.7</v>
      </c>
      <c r="F1837" s="436" t="s">
        <v>1729</v>
      </c>
      <c r="G1837" s="436" t="s">
        <v>2248</v>
      </c>
      <c r="H1837" s="952"/>
      <c r="I1837" s="269">
        <f t="shared" si="91"/>
        <v>0.99999999999999989</v>
      </c>
    </row>
    <row r="1838" spans="1:9" ht="80.25" customHeight="1">
      <c r="A1838" s="437"/>
      <c r="B1838" s="438"/>
      <c r="C1838" s="220" t="s">
        <v>7</v>
      </c>
      <c r="D1838" s="113">
        <f>1079.8+326.1</f>
        <v>1405.9</v>
      </c>
      <c r="E1838" s="113">
        <f>1079.8+326.1</f>
        <v>1405.9</v>
      </c>
      <c r="F1838" s="436"/>
      <c r="G1838" s="436"/>
      <c r="H1838" s="952"/>
      <c r="I1838" s="269">
        <f t="shared" si="91"/>
        <v>1</v>
      </c>
    </row>
    <row r="1839" spans="1:9" ht="80.25" customHeight="1">
      <c r="A1839" s="437"/>
      <c r="B1839" s="438"/>
      <c r="C1839" s="220" t="s">
        <v>8</v>
      </c>
      <c r="D1839" s="113">
        <v>0</v>
      </c>
      <c r="E1839" s="113"/>
      <c r="F1839" s="436"/>
      <c r="G1839" s="436"/>
      <c r="H1839" s="952"/>
      <c r="I1839" s="269"/>
    </row>
    <row r="1840" spans="1:9" ht="80.25" customHeight="1">
      <c r="A1840" s="437"/>
      <c r="B1840" s="438"/>
      <c r="C1840" s="220" t="s">
        <v>1176</v>
      </c>
      <c r="D1840" s="113">
        <v>0</v>
      </c>
      <c r="E1840" s="113"/>
      <c r="F1840" s="436"/>
      <c r="G1840" s="436"/>
      <c r="H1840" s="952"/>
      <c r="I1840" s="269"/>
    </row>
    <row r="1841" spans="1:10" ht="76.5" customHeight="1">
      <c r="A1841" s="437"/>
      <c r="B1841" s="438"/>
      <c r="C1841" s="220" t="s">
        <v>9</v>
      </c>
      <c r="D1841" s="113">
        <f>SUM(D1837:D1840)</f>
        <v>215004.60000000003</v>
      </c>
      <c r="E1841" s="113">
        <f>SUM(E1837:E1840)</f>
        <v>215004.6</v>
      </c>
      <c r="F1841" s="436"/>
      <c r="G1841" s="436"/>
      <c r="H1841" s="952"/>
      <c r="I1841" s="269">
        <f t="shared" si="91"/>
        <v>0.99999999999999989</v>
      </c>
    </row>
    <row r="1842" spans="1:10" ht="13.5" customHeight="1">
      <c r="A1842" s="716" t="s">
        <v>38</v>
      </c>
      <c r="B1842" s="438" t="s">
        <v>1189</v>
      </c>
      <c r="C1842" s="220" t="s">
        <v>6</v>
      </c>
      <c r="D1842" s="113">
        <f>D1847+D1852+D1857</f>
        <v>9374.4000000000015</v>
      </c>
      <c r="E1842" s="113">
        <f>E1847+E1852+E1857</f>
        <v>9374.4000000000015</v>
      </c>
      <c r="F1842" s="436"/>
      <c r="G1842" s="436"/>
      <c r="H1842" s="952"/>
      <c r="I1842" s="269">
        <f>E1842/D1842</f>
        <v>1</v>
      </c>
    </row>
    <row r="1843" spans="1:10" s="271" customFormat="1" ht="13.5" customHeight="1">
      <c r="A1843" s="437"/>
      <c r="B1843" s="438"/>
      <c r="C1843" s="220" t="s">
        <v>7</v>
      </c>
      <c r="D1843" s="121">
        <f t="shared" ref="D1843:D1846" si="92">D1848+D1853+D1858</f>
        <v>65090.1</v>
      </c>
      <c r="E1843" s="121">
        <f t="shared" ref="E1843" si="93">E1848+E1853+E1858</f>
        <v>65090.1</v>
      </c>
      <c r="F1843" s="436"/>
      <c r="G1843" s="436"/>
      <c r="H1843" s="952"/>
      <c r="I1843" s="266">
        <f t="shared" ref="I1843:I1891" si="94">E1843/D1843</f>
        <v>1</v>
      </c>
      <c r="J1843" s="270"/>
    </row>
    <row r="1844" spans="1:10" ht="13.5" customHeight="1">
      <c r="A1844" s="437"/>
      <c r="B1844" s="438"/>
      <c r="C1844" s="220" t="s">
        <v>8</v>
      </c>
      <c r="D1844" s="113">
        <f t="shared" si="92"/>
        <v>0</v>
      </c>
      <c r="E1844" s="113">
        <f t="shared" ref="E1844" si="95">E1849+E1854+E1859</f>
        <v>0</v>
      </c>
      <c r="F1844" s="436"/>
      <c r="G1844" s="436"/>
      <c r="H1844" s="952"/>
      <c r="I1844" s="269"/>
    </row>
    <row r="1845" spans="1:10" ht="13.5" customHeight="1">
      <c r="A1845" s="437"/>
      <c r="B1845" s="438"/>
      <c r="C1845" s="220" t="s">
        <v>1176</v>
      </c>
      <c r="D1845" s="113">
        <f t="shared" si="92"/>
        <v>0</v>
      </c>
      <c r="E1845" s="113">
        <f t="shared" ref="E1845" si="96">E1850+E1855+E1860</f>
        <v>0</v>
      </c>
      <c r="F1845" s="436"/>
      <c r="G1845" s="436"/>
      <c r="H1845" s="952"/>
      <c r="I1845" s="269"/>
    </row>
    <row r="1846" spans="1:10" ht="13.5" customHeight="1">
      <c r="A1846" s="437"/>
      <c r="B1846" s="438"/>
      <c r="C1846" s="220" t="s">
        <v>9</v>
      </c>
      <c r="D1846" s="113">
        <f t="shared" si="92"/>
        <v>74464.5</v>
      </c>
      <c r="E1846" s="113">
        <f t="shared" ref="E1846" si="97">E1851+E1856+E1861</f>
        <v>74464.5</v>
      </c>
      <c r="F1846" s="436"/>
      <c r="G1846" s="436"/>
      <c r="H1846" s="952"/>
      <c r="I1846" s="269">
        <f t="shared" si="94"/>
        <v>1</v>
      </c>
    </row>
    <row r="1847" spans="1:10" ht="13.5" customHeight="1">
      <c r="A1847" s="716" t="s">
        <v>97</v>
      </c>
      <c r="B1847" s="438" t="s">
        <v>1190</v>
      </c>
      <c r="C1847" s="220" t="s">
        <v>6</v>
      </c>
      <c r="D1847" s="113">
        <v>4173</v>
      </c>
      <c r="E1847" s="113">
        <v>4173</v>
      </c>
      <c r="F1847" s="436" t="s">
        <v>1191</v>
      </c>
      <c r="G1847" s="436" t="s">
        <v>1192</v>
      </c>
      <c r="H1847" s="952"/>
      <c r="I1847" s="269">
        <f t="shared" si="94"/>
        <v>1</v>
      </c>
    </row>
    <row r="1848" spans="1:10" ht="13.5" customHeight="1">
      <c r="A1848" s="437"/>
      <c r="B1848" s="438"/>
      <c r="C1848" s="220" t="s">
        <v>7</v>
      </c>
      <c r="D1848" s="113">
        <f>65090.1-D1853-D1858</f>
        <v>35208.6</v>
      </c>
      <c r="E1848" s="113">
        <f>65090.1-E1853-E1858</f>
        <v>35208.6</v>
      </c>
      <c r="F1848" s="436"/>
      <c r="G1848" s="436"/>
      <c r="H1848" s="952"/>
      <c r="I1848" s="269">
        <f t="shared" si="94"/>
        <v>1</v>
      </c>
    </row>
    <row r="1849" spans="1:10" ht="13.5" customHeight="1">
      <c r="A1849" s="437"/>
      <c r="B1849" s="438"/>
      <c r="C1849" s="220" t="s">
        <v>8</v>
      </c>
      <c r="D1849" s="113">
        <v>0</v>
      </c>
      <c r="E1849" s="113">
        <v>0</v>
      </c>
      <c r="F1849" s="436"/>
      <c r="G1849" s="436"/>
      <c r="H1849" s="952"/>
      <c r="I1849" s="269"/>
    </row>
    <row r="1850" spans="1:10" ht="13.5" customHeight="1">
      <c r="A1850" s="437"/>
      <c r="B1850" s="438"/>
      <c r="C1850" s="220" t="s">
        <v>1176</v>
      </c>
      <c r="D1850" s="113">
        <v>0</v>
      </c>
      <c r="E1850" s="113">
        <v>0</v>
      </c>
      <c r="F1850" s="436"/>
      <c r="G1850" s="436"/>
      <c r="H1850" s="952"/>
      <c r="I1850" s="269"/>
    </row>
    <row r="1851" spans="1:10" ht="15.75">
      <c r="A1851" s="437"/>
      <c r="B1851" s="438"/>
      <c r="C1851" s="220" t="s">
        <v>9</v>
      </c>
      <c r="D1851" s="113">
        <f>SUM(D1847:D1850)</f>
        <v>39381.599999999999</v>
      </c>
      <c r="E1851" s="113">
        <f>SUM(E1847:E1850)</f>
        <v>39381.599999999999</v>
      </c>
      <c r="F1851" s="436"/>
      <c r="G1851" s="436"/>
      <c r="H1851" s="952"/>
      <c r="I1851" s="269">
        <f t="shared" si="94"/>
        <v>1</v>
      </c>
    </row>
    <row r="1852" spans="1:10" ht="13.5" customHeight="1">
      <c r="A1852" s="716" t="s">
        <v>69</v>
      </c>
      <c r="B1852" s="438" t="s">
        <v>1193</v>
      </c>
      <c r="C1852" s="220" t="s">
        <v>6</v>
      </c>
      <c r="D1852" s="113">
        <v>2151.1</v>
      </c>
      <c r="E1852" s="113">
        <v>2151.1</v>
      </c>
      <c r="F1852" s="436"/>
      <c r="G1852" s="436" t="s">
        <v>1194</v>
      </c>
      <c r="H1852" s="952"/>
      <c r="I1852" s="269">
        <f t="shared" si="94"/>
        <v>1</v>
      </c>
    </row>
    <row r="1853" spans="1:10" ht="15.75">
      <c r="A1853" s="437"/>
      <c r="B1853" s="438"/>
      <c r="C1853" s="220" t="s">
        <v>7</v>
      </c>
      <c r="D1853" s="113">
        <v>12357.9</v>
      </c>
      <c r="E1853" s="113">
        <v>12357.9</v>
      </c>
      <c r="F1853" s="436"/>
      <c r="G1853" s="436"/>
      <c r="H1853" s="952"/>
      <c r="I1853" s="269">
        <f t="shared" si="94"/>
        <v>1</v>
      </c>
    </row>
    <row r="1854" spans="1:10" ht="15.75">
      <c r="A1854" s="437"/>
      <c r="B1854" s="438"/>
      <c r="C1854" s="220" t="s">
        <v>8</v>
      </c>
      <c r="D1854" s="113">
        <v>0</v>
      </c>
      <c r="E1854" s="113">
        <v>0</v>
      </c>
      <c r="F1854" s="436"/>
      <c r="G1854" s="436"/>
      <c r="H1854" s="952"/>
      <c r="I1854" s="269"/>
    </row>
    <row r="1855" spans="1:10" ht="15.75">
      <c r="A1855" s="437"/>
      <c r="B1855" s="438"/>
      <c r="C1855" s="220" t="s">
        <v>1176</v>
      </c>
      <c r="D1855" s="113">
        <v>0</v>
      </c>
      <c r="E1855" s="113">
        <v>0</v>
      </c>
      <c r="F1855" s="436"/>
      <c r="G1855" s="436"/>
      <c r="H1855" s="952"/>
      <c r="I1855" s="269"/>
    </row>
    <row r="1856" spans="1:10" ht="15.75">
      <c r="A1856" s="437"/>
      <c r="B1856" s="438"/>
      <c r="C1856" s="220" t="s">
        <v>9</v>
      </c>
      <c r="D1856" s="113">
        <f>SUM(D1852:D1855)</f>
        <v>14509</v>
      </c>
      <c r="E1856" s="113">
        <f>SUM(E1852:E1855)</f>
        <v>14509</v>
      </c>
      <c r="F1856" s="436"/>
      <c r="G1856" s="436"/>
      <c r="H1856" s="952"/>
      <c r="I1856" s="269">
        <f t="shared" si="94"/>
        <v>1</v>
      </c>
    </row>
    <row r="1857" spans="1:9" ht="15.75">
      <c r="A1857" s="716" t="s">
        <v>776</v>
      </c>
      <c r="B1857" s="438" t="s">
        <v>1195</v>
      </c>
      <c r="C1857" s="220" t="s">
        <v>6</v>
      </c>
      <c r="D1857" s="113">
        <v>3050.3</v>
      </c>
      <c r="E1857" s="113">
        <v>3050.3</v>
      </c>
      <c r="F1857" s="436"/>
      <c r="G1857" s="436" t="s">
        <v>1196</v>
      </c>
      <c r="H1857" s="952" t="s">
        <v>1197</v>
      </c>
      <c r="I1857" s="269">
        <f t="shared" si="94"/>
        <v>1</v>
      </c>
    </row>
    <row r="1858" spans="1:9" ht="15.75">
      <c r="A1858" s="437"/>
      <c r="B1858" s="438"/>
      <c r="C1858" s="220" t="s">
        <v>7</v>
      </c>
      <c r="D1858" s="113">
        <v>17523.599999999999</v>
      </c>
      <c r="E1858" s="113">
        <v>17523.599999999999</v>
      </c>
      <c r="F1858" s="436"/>
      <c r="G1858" s="436"/>
      <c r="H1858" s="952"/>
      <c r="I1858" s="269">
        <f t="shared" si="94"/>
        <v>1</v>
      </c>
    </row>
    <row r="1859" spans="1:9" ht="13.5" customHeight="1">
      <c r="A1859" s="437"/>
      <c r="B1859" s="438"/>
      <c r="C1859" s="220" t="s">
        <v>8</v>
      </c>
      <c r="D1859" s="113">
        <v>0</v>
      </c>
      <c r="E1859" s="113">
        <v>0</v>
      </c>
      <c r="F1859" s="436"/>
      <c r="G1859" s="436"/>
      <c r="H1859" s="952"/>
      <c r="I1859" s="269"/>
    </row>
    <row r="1860" spans="1:9" ht="13.5" customHeight="1">
      <c r="A1860" s="437"/>
      <c r="B1860" s="438"/>
      <c r="C1860" s="220" t="s">
        <v>1176</v>
      </c>
      <c r="D1860" s="113">
        <v>0</v>
      </c>
      <c r="E1860" s="113">
        <v>0</v>
      </c>
      <c r="F1860" s="436"/>
      <c r="G1860" s="436"/>
      <c r="H1860" s="952"/>
      <c r="I1860" s="269"/>
    </row>
    <row r="1861" spans="1:9" ht="13.5" customHeight="1">
      <c r="A1861" s="437"/>
      <c r="B1861" s="438"/>
      <c r="C1861" s="220" t="s">
        <v>9</v>
      </c>
      <c r="D1861" s="113">
        <f>SUM(D1857:D1860)</f>
        <v>20573.899999999998</v>
      </c>
      <c r="E1861" s="113">
        <f>SUM(E1857:E1860)</f>
        <v>20573.899999999998</v>
      </c>
      <c r="F1861" s="436"/>
      <c r="G1861" s="436"/>
      <c r="H1861" s="952"/>
      <c r="I1861" s="269">
        <f t="shared" si="94"/>
        <v>1</v>
      </c>
    </row>
    <row r="1862" spans="1:9" ht="15.75">
      <c r="A1862" s="716" t="s">
        <v>215</v>
      </c>
      <c r="B1862" s="438" t="s">
        <v>1198</v>
      </c>
      <c r="C1862" s="220" t="s">
        <v>6</v>
      </c>
      <c r="D1862" s="113">
        <v>5173</v>
      </c>
      <c r="E1862" s="113">
        <v>5173</v>
      </c>
      <c r="F1862" s="436" t="s">
        <v>1199</v>
      </c>
      <c r="G1862" s="436" t="s">
        <v>1200</v>
      </c>
      <c r="H1862" s="952"/>
      <c r="I1862" s="269">
        <f t="shared" si="94"/>
        <v>1</v>
      </c>
    </row>
    <row r="1863" spans="1:9" ht="15.75">
      <c r="A1863" s="437"/>
      <c r="B1863" s="438"/>
      <c r="C1863" s="220" t="s">
        <v>7</v>
      </c>
      <c r="D1863" s="113">
        <v>102059.4</v>
      </c>
      <c r="E1863" s="113">
        <v>98286.3</v>
      </c>
      <c r="F1863" s="436"/>
      <c r="G1863" s="436"/>
      <c r="H1863" s="952"/>
      <c r="I1863" s="269">
        <f t="shared" si="94"/>
        <v>0.96303035291212769</v>
      </c>
    </row>
    <row r="1864" spans="1:9" ht="15.75">
      <c r="A1864" s="437"/>
      <c r="B1864" s="438"/>
      <c r="C1864" s="220" t="s">
        <v>8</v>
      </c>
      <c r="D1864" s="113">
        <v>0</v>
      </c>
      <c r="E1864" s="113">
        <v>0</v>
      </c>
      <c r="F1864" s="436"/>
      <c r="G1864" s="436"/>
      <c r="H1864" s="952"/>
      <c r="I1864" s="269"/>
    </row>
    <row r="1865" spans="1:9" ht="15.75">
      <c r="A1865" s="437"/>
      <c r="B1865" s="438"/>
      <c r="C1865" s="220" t="s">
        <v>1176</v>
      </c>
      <c r="D1865" s="113">
        <v>0</v>
      </c>
      <c r="E1865" s="113">
        <v>0</v>
      </c>
      <c r="F1865" s="436"/>
      <c r="G1865" s="436"/>
      <c r="H1865" s="952"/>
      <c r="I1865" s="269"/>
    </row>
    <row r="1866" spans="1:9" ht="15.75">
      <c r="A1866" s="437"/>
      <c r="B1866" s="438"/>
      <c r="C1866" s="220" t="s">
        <v>9</v>
      </c>
      <c r="D1866" s="113">
        <f>SUM(D1862:D1865)</f>
        <v>107232.4</v>
      </c>
      <c r="E1866" s="113">
        <f>SUM(E1862:E1865)</f>
        <v>103459.3</v>
      </c>
      <c r="F1866" s="436"/>
      <c r="G1866" s="436"/>
      <c r="H1866" s="952"/>
      <c r="I1866" s="269">
        <f t="shared" si="94"/>
        <v>0.96481380627496927</v>
      </c>
    </row>
    <row r="1867" spans="1:9" ht="15.75">
      <c r="A1867" s="716" t="s">
        <v>216</v>
      </c>
      <c r="B1867" s="438" t="s">
        <v>1201</v>
      </c>
      <c r="C1867" s="220" t="s">
        <v>6</v>
      </c>
      <c r="D1867" s="113">
        <v>7910.2</v>
      </c>
      <c r="E1867" s="113">
        <v>7910.2</v>
      </c>
      <c r="F1867" s="436" t="s">
        <v>1202</v>
      </c>
      <c r="G1867" s="436" t="s">
        <v>1203</v>
      </c>
      <c r="H1867" s="952"/>
      <c r="I1867" s="269">
        <f t="shared" si="94"/>
        <v>1</v>
      </c>
    </row>
    <row r="1868" spans="1:9" ht="15.75">
      <c r="A1868" s="437"/>
      <c r="B1868" s="438"/>
      <c r="C1868" s="220" t="s">
        <v>7</v>
      </c>
      <c r="D1868" s="113">
        <f>162500+7000</f>
        <v>169500</v>
      </c>
      <c r="E1868" s="113">
        <f>161997.2+7000</f>
        <v>168997.2</v>
      </c>
      <c r="F1868" s="436"/>
      <c r="G1868" s="436"/>
      <c r="H1868" s="952"/>
      <c r="I1868" s="269">
        <f t="shared" si="94"/>
        <v>0.99703362831858411</v>
      </c>
    </row>
    <row r="1869" spans="1:9" ht="15.75">
      <c r="A1869" s="437"/>
      <c r="B1869" s="438"/>
      <c r="C1869" s="220" t="s">
        <v>8</v>
      </c>
      <c r="D1869" s="113">
        <v>0</v>
      </c>
      <c r="E1869" s="113">
        <v>0</v>
      </c>
      <c r="F1869" s="436"/>
      <c r="G1869" s="436"/>
      <c r="H1869" s="952"/>
      <c r="I1869" s="269"/>
    </row>
    <row r="1870" spans="1:9" ht="15.75">
      <c r="A1870" s="437"/>
      <c r="B1870" s="438"/>
      <c r="C1870" s="220" t="s">
        <v>1176</v>
      </c>
      <c r="D1870" s="113">
        <v>0</v>
      </c>
      <c r="E1870" s="113">
        <v>0</v>
      </c>
      <c r="F1870" s="436"/>
      <c r="G1870" s="436"/>
      <c r="H1870" s="952"/>
      <c r="I1870" s="269"/>
    </row>
    <row r="1871" spans="1:9" ht="15.75">
      <c r="A1871" s="437"/>
      <c r="B1871" s="438"/>
      <c r="C1871" s="220" t="s">
        <v>9</v>
      </c>
      <c r="D1871" s="113">
        <f>SUM(D1867:D1870)</f>
        <v>177410.2</v>
      </c>
      <c r="E1871" s="113">
        <f>SUM(E1867:E1870)</f>
        <v>176907.40000000002</v>
      </c>
      <c r="F1871" s="436"/>
      <c r="G1871" s="436"/>
      <c r="H1871" s="952"/>
      <c r="I1871" s="269">
        <f t="shared" si="94"/>
        <v>0.99716589012356682</v>
      </c>
    </row>
    <row r="1872" spans="1:9" ht="15.75">
      <c r="A1872" s="716"/>
      <c r="B1872" s="438" t="s">
        <v>1204</v>
      </c>
      <c r="C1872" s="220" t="s">
        <v>6</v>
      </c>
      <c r="D1872" s="113">
        <f>D1802+D1842+D1862+D1867</f>
        <v>259956.70000000004</v>
      </c>
      <c r="E1872" s="113">
        <f>E1802+E1842+E1862+E1867</f>
        <v>258456.7</v>
      </c>
      <c r="F1872" s="436"/>
      <c r="G1872" s="436"/>
      <c r="H1872" s="952"/>
      <c r="I1872" s="269">
        <f t="shared" si="94"/>
        <v>0.99422980827191598</v>
      </c>
    </row>
    <row r="1873" spans="1:9" ht="15.75">
      <c r="A1873" s="437"/>
      <c r="B1873" s="438"/>
      <c r="C1873" s="220" t="s">
        <v>7</v>
      </c>
      <c r="D1873" s="113">
        <f t="shared" ref="D1873:E1876" si="98">D1803+D1843+D1863+D1868</f>
        <v>343555.4</v>
      </c>
      <c r="E1873" s="113">
        <f t="shared" si="98"/>
        <v>339279.5</v>
      </c>
      <c r="F1873" s="436"/>
      <c r="G1873" s="436"/>
      <c r="H1873" s="952"/>
      <c r="I1873" s="269">
        <f t="shared" si="94"/>
        <v>0.98755397237243248</v>
      </c>
    </row>
    <row r="1874" spans="1:9" ht="15.75">
      <c r="A1874" s="437"/>
      <c r="B1874" s="438"/>
      <c r="C1874" s="220" t="s">
        <v>8</v>
      </c>
      <c r="D1874" s="113">
        <f t="shared" si="98"/>
        <v>110000</v>
      </c>
      <c r="E1874" s="113">
        <f t="shared" si="98"/>
        <v>110000</v>
      </c>
      <c r="F1874" s="436"/>
      <c r="G1874" s="436"/>
      <c r="H1874" s="952"/>
      <c r="I1874" s="269">
        <f t="shared" si="94"/>
        <v>1</v>
      </c>
    </row>
    <row r="1875" spans="1:9" ht="15.75">
      <c r="A1875" s="437"/>
      <c r="B1875" s="438"/>
      <c r="C1875" s="220" t="s">
        <v>1176</v>
      </c>
      <c r="D1875" s="113">
        <f t="shared" si="98"/>
        <v>0</v>
      </c>
      <c r="E1875" s="113">
        <f t="shared" si="98"/>
        <v>0</v>
      </c>
      <c r="F1875" s="436"/>
      <c r="G1875" s="436"/>
      <c r="H1875" s="952"/>
      <c r="I1875" s="269"/>
    </row>
    <row r="1876" spans="1:9" ht="15.75">
      <c r="A1876" s="437"/>
      <c r="B1876" s="438"/>
      <c r="C1876" s="220" t="s">
        <v>9</v>
      </c>
      <c r="D1876" s="113">
        <f t="shared" si="98"/>
        <v>713512.10000000009</v>
      </c>
      <c r="E1876" s="113">
        <f t="shared" si="98"/>
        <v>707736.20000000007</v>
      </c>
      <c r="F1876" s="436"/>
      <c r="G1876" s="436"/>
      <c r="H1876" s="952"/>
      <c r="I1876" s="269">
        <f t="shared" si="94"/>
        <v>0.99190497259962374</v>
      </c>
    </row>
    <row r="1877" spans="1:9" ht="15.75">
      <c r="A1877" s="716" t="s">
        <v>871</v>
      </c>
      <c r="B1877" s="438" t="s">
        <v>1205</v>
      </c>
      <c r="C1877" s="220" t="s">
        <v>6</v>
      </c>
      <c r="D1877" s="113">
        <f>3343.2+76.4</f>
        <v>3419.6</v>
      </c>
      <c r="E1877" s="113">
        <f>3343.2+76.4</f>
        <v>3419.6</v>
      </c>
      <c r="F1877" s="436" t="s">
        <v>1206</v>
      </c>
      <c r="G1877" s="436" t="s">
        <v>56</v>
      </c>
      <c r="H1877" s="952" t="s">
        <v>1207</v>
      </c>
      <c r="I1877" s="269">
        <f t="shared" si="94"/>
        <v>1</v>
      </c>
    </row>
    <row r="1878" spans="1:9" ht="15.75">
      <c r="A1878" s="437"/>
      <c r="B1878" s="438"/>
      <c r="C1878" s="220" t="s">
        <v>7</v>
      </c>
      <c r="D1878" s="113">
        <v>0</v>
      </c>
      <c r="E1878" s="113">
        <v>0</v>
      </c>
      <c r="F1878" s="436"/>
      <c r="G1878" s="436"/>
      <c r="H1878" s="952"/>
      <c r="I1878" s="269"/>
    </row>
    <row r="1879" spans="1:9" ht="15.75">
      <c r="A1879" s="437"/>
      <c r="B1879" s="438"/>
      <c r="C1879" s="220" t="s">
        <v>8</v>
      </c>
      <c r="D1879" s="113">
        <v>0</v>
      </c>
      <c r="E1879" s="113">
        <v>0</v>
      </c>
      <c r="F1879" s="436"/>
      <c r="G1879" s="436"/>
      <c r="H1879" s="952"/>
      <c r="I1879" s="269"/>
    </row>
    <row r="1880" spans="1:9" ht="15.75">
      <c r="A1880" s="437"/>
      <c r="B1880" s="438"/>
      <c r="C1880" s="220" t="s">
        <v>1176</v>
      </c>
      <c r="D1880" s="113">
        <v>0</v>
      </c>
      <c r="E1880" s="113">
        <v>0</v>
      </c>
      <c r="F1880" s="436"/>
      <c r="G1880" s="436"/>
      <c r="H1880" s="952"/>
      <c r="I1880" s="269"/>
    </row>
    <row r="1881" spans="1:9" ht="15.75">
      <c r="A1881" s="437"/>
      <c r="B1881" s="438"/>
      <c r="C1881" s="220" t="s">
        <v>9</v>
      </c>
      <c r="D1881" s="121">
        <f>SUM(D1877:D1880)</f>
        <v>3419.6</v>
      </c>
      <c r="E1881" s="121">
        <f>SUM(E1877:E1880)</f>
        <v>3419.6</v>
      </c>
      <c r="F1881" s="436"/>
      <c r="G1881" s="436"/>
      <c r="H1881" s="952"/>
      <c r="I1881" s="269">
        <f t="shared" si="94"/>
        <v>1</v>
      </c>
    </row>
    <row r="1882" spans="1:9" ht="13.5" customHeight="1">
      <c r="A1882" s="716"/>
      <c r="B1882" s="438" t="s">
        <v>1208</v>
      </c>
      <c r="C1882" s="220" t="s">
        <v>6</v>
      </c>
      <c r="D1882" s="113">
        <f t="shared" ref="D1882:E1885" si="99">D1872+D1877</f>
        <v>263376.30000000005</v>
      </c>
      <c r="E1882" s="113">
        <f t="shared" si="99"/>
        <v>261876.30000000002</v>
      </c>
      <c r="F1882" s="436"/>
      <c r="G1882" s="436"/>
      <c r="H1882" s="952" t="s">
        <v>1207</v>
      </c>
      <c r="I1882" s="269">
        <f t="shared" si="94"/>
        <v>0.9943047267350934</v>
      </c>
    </row>
    <row r="1883" spans="1:9" ht="13.5" customHeight="1">
      <c r="A1883" s="437"/>
      <c r="B1883" s="438"/>
      <c r="C1883" s="220" t="s">
        <v>7</v>
      </c>
      <c r="D1883" s="113">
        <f t="shared" si="99"/>
        <v>343555.4</v>
      </c>
      <c r="E1883" s="113">
        <f t="shared" si="99"/>
        <v>339279.5</v>
      </c>
      <c r="F1883" s="436"/>
      <c r="G1883" s="436"/>
      <c r="H1883" s="952"/>
      <c r="I1883" s="269">
        <f t="shared" si="94"/>
        <v>0.98755397237243248</v>
      </c>
    </row>
    <row r="1884" spans="1:9" ht="13.5" customHeight="1">
      <c r="A1884" s="437"/>
      <c r="B1884" s="438"/>
      <c r="C1884" s="220" t="s">
        <v>8</v>
      </c>
      <c r="D1884" s="113">
        <f t="shared" si="99"/>
        <v>110000</v>
      </c>
      <c r="E1884" s="113">
        <f t="shared" si="99"/>
        <v>110000</v>
      </c>
      <c r="F1884" s="436"/>
      <c r="G1884" s="436"/>
      <c r="H1884" s="952"/>
      <c r="I1884" s="269">
        <f t="shared" si="94"/>
        <v>1</v>
      </c>
    </row>
    <row r="1885" spans="1:9" ht="13.5" customHeight="1">
      <c r="A1885" s="437"/>
      <c r="B1885" s="438"/>
      <c r="C1885" s="220" t="s">
        <v>1176</v>
      </c>
      <c r="D1885" s="113">
        <f t="shared" si="99"/>
        <v>0</v>
      </c>
      <c r="E1885" s="113">
        <f t="shared" si="99"/>
        <v>0</v>
      </c>
      <c r="F1885" s="436"/>
      <c r="G1885" s="436"/>
      <c r="H1885" s="952"/>
      <c r="I1885" s="269"/>
    </row>
    <row r="1886" spans="1:9" ht="13.5" customHeight="1">
      <c r="A1886" s="437"/>
      <c r="B1886" s="438"/>
      <c r="C1886" s="220" t="s">
        <v>9</v>
      </c>
      <c r="D1886" s="113">
        <f>SUM(D1882:D1885)</f>
        <v>716931.70000000007</v>
      </c>
      <c r="E1886" s="113">
        <f>SUM(E1882:E1885)</f>
        <v>711155.8</v>
      </c>
      <c r="F1886" s="436"/>
      <c r="G1886" s="436"/>
      <c r="H1886" s="952"/>
      <c r="I1886" s="269">
        <f t="shared" si="94"/>
        <v>0.99194358402620497</v>
      </c>
    </row>
    <row r="1887" spans="1:9" ht="13.5" customHeight="1">
      <c r="A1887" s="724" t="s">
        <v>2172</v>
      </c>
      <c r="B1887" s="725"/>
      <c r="C1887" s="220" t="s">
        <v>6</v>
      </c>
      <c r="D1887" s="113">
        <f t="shared" ref="D1887:E1890" si="100">D1796+D1882</f>
        <v>271094.20000000007</v>
      </c>
      <c r="E1887" s="113">
        <f t="shared" si="100"/>
        <v>261876.30000000002</v>
      </c>
      <c r="F1887" s="436"/>
      <c r="G1887" s="436"/>
      <c r="H1887" s="952" t="s">
        <v>1207</v>
      </c>
      <c r="I1887" s="269">
        <f t="shared" si="94"/>
        <v>0.96599742820023426</v>
      </c>
    </row>
    <row r="1888" spans="1:9" ht="13.5" customHeight="1">
      <c r="A1888" s="726"/>
      <c r="B1888" s="727"/>
      <c r="C1888" s="220" t="s">
        <v>7</v>
      </c>
      <c r="D1888" s="113">
        <f t="shared" si="100"/>
        <v>520974</v>
      </c>
      <c r="E1888" s="113">
        <f t="shared" si="100"/>
        <v>339279.5</v>
      </c>
      <c r="F1888" s="436"/>
      <c r="G1888" s="436"/>
      <c r="H1888" s="952"/>
      <c r="I1888" s="269">
        <f t="shared" si="94"/>
        <v>0.65124075289745742</v>
      </c>
    </row>
    <row r="1889" spans="1:9" ht="13.5" customHeight="1">
      <c r="A1889" s="726"/>
      <c r="B1889" s="727"/>
      <c r="C1889" s="220" t="s">
        <v>8</v>
      </c>
      <c r="D1889" s="113">
        <f>D1798+D1884</f>
        <v>1199999.99</v>
      </c>
      <c r="E1889" s="113">
        <f t="shared" si="100"/>
        <v>1199999.99</v>
      </c>
      <c r="F1889" s="436"/>
      <c r="G1889" s="436"/>
      <c r="H1889" s="952"/>
      <c r="I1889" s="269">
        <f t="shared" si="94"/>
        <v>1</v>
      </c>
    </row>
    <row r="1890" spans="1:9" ht="13.5" customHeight="1">
      <c r="A1890" s="726"/>
      <c r="B1890" s="727"/>
      <c r="C1890" s="220" t="s">
        <v>1176</v>
      </c>
      <c r="D1890" s="113">
        <f t="shared" si="100"/>
        <v>0</v>
      </c>
      <c r="E1890" s="113"/>
      <c r="F1890" s="436"/>
      <c r="G1890" s="436"/>
      <c r="H1890" s="952"/>
      <c r="I1890" s="269"/>
    </row>
    <row r="1891" spans="1:9" ht="13.5" customHeight="1">
      <c r="A1891" s="728"/>
      <c r="B1891" s="729"/>
      <c r="C1891" s="220" t="s">
        <v>9</v>
      </c>
      <c r="D1891" s="113">
        <f>SUM(D1887:D1890)</f>
        <v>1992068.19</v>
      </c>
      <c r="E1891" s="113">
        <f>SUM(E1887:E1890)</f>
        <v>1801155.79</v>
      </c>
      <c r="F1891" s="436"/>
      <c r="G1891" s="436"/>
      <c r="H1891" s="952"/>
      <c r="I1891" s="269">
        <f t="shared" si="94"/>
        <v>0.90416372242759424</v>
      </c>
    </row>
    <row r="1892" spans="1:9" ht="15.75">
      <c r="A1892" s="947" t="s">
        <v>1209</v>
      </c>
      <c r="B1892" s="948"/>
      <c r="C1892" s="948"/>
      <c r="D1892" s="948"/>
      <c r="E1892" s="948"/>
      <c r="F1892" s="948"/>
      <c r="G1892" s="948"/>
      <c r="H1892" s="948"/>
      <c r="I1892" s="949"/>
    </row>
    <row r="1893" spans="1:9" ht="15.75">
      <c r="A1893" s="959" t="s">
        <v>1210</v>
      </c>
      <c r="B1893" s="960"/>
      <c r="C1893" s="960"/>
      <c r="D1893" s="960"/>
      <c r="E1893" s="960"/>
      <c r="F1893" s="960"/>
      <c r="G1893" s="960"/>
      <c r="H1893" s="960"/>
      <c r="I1893" s="961"/>
    </row>
    <row r="1894" spans="1:9" ht="15.75">
      <c r="A1894" s="962" t="s">
        <v>1211</v>
      </c>
      <c r="B1894" s="962"/>
      <c r="C1894" s="962"/>
      <c r="D1894" s="962"/>
      <c r="E1894" s="962"/>
      <c r="F1894" s="962"/>
      <c r="G1894" s="962"/>
      <c r="H1894" s="962"/>
      <c r="I1894" s="962"/>
    </row>
    <row r="1895" spans="1:9" ht="15.75">
      <c r="A1895" s="716" t="s">
        <v>212</v>
      </c>
      <c r="B1895" s="438" t="s">
        <v>1212</v>
      </c>
      <c r="C1895" s="220" t="s">
        <v>6</v>
      </c>
      <c r="D1895" s="121">
        <v>5897.1</v>
      </c>
      <c r="E1895" s="121">
        <v>897.1</v>
      </c>
      <c r="F1895" s="436" t="s">
        <v>1730</v>
      </c>
      <c r="G1895" s="436" t="s">
        <v>1213</v>
      </c>
      <c r="H1895" s="761" t="s">
        <v>1207</v>
      </c>
      <c r="I1895" s="272">
        <f>E1895/D1895</f>
        <v>0.15212562106798255</v>
      </c>
    </row>
    <row r="1896" spans="1:9" ht="15.75" customHeight="1">
      <c r="A1896" s="437"/>
      <c r="B1896" s="438"/>
      <c r="C1896" s="220" t="s">
        <v>7</v>
      </c>
      <c r="D1896" s="121">
        <v>10000</v>
      </c>
      <c r="E1896" s="121">
        <v>10000</v>
      </c>
      <c r="F1896" s="436"/>
      <c r="G1896" s="436"/>
      <c r="H1896" s="761"/>
      <c r="I1896" s="272">
        <f t="shared" ref="I1896:I1904" si="101">E1896/D1896</f>
        <v>1</v>
      </c>
    </row>
    <row r="1897" spans="1:9" s="271" customFormat="1" ht="15.75" customHeight="1">
      <c r="A1897" s="437"/>
      <c r="B1897" s="438"/>
      <c r="C1897" s="220" t="s">
        <v>8</v>
      </c>
      <c r="D1897" s="121">
        <v>0</v>
      </c>
      <c r="E1897" s="121">
        <v>0</v>
      </c>
      <c r="F1897" s="436"/>
      <c r="G1897" s="436"/>
      <c r="H1897" s="761"/>
      <c r="I1897" s="272"/>
    </row>
    <row r="1898" spans="1:9" ht="15.75" customHeight="1">
      <c r="A1898" s="437"/>
      <c r="B1898" s="438"/>
      <c r="C1898" s="220" t="s">
        <v>1176</v>
      </c>
      <c r="D1898" s="121">
        <v>0</v>
      </c>
      <c r="E1898" s="121">
        <v>0</v>
      </c>
      <c r="F1898" s="436"/>
      <c r="G1898" s="436"/>
      <c r="H1898" s="761"/>
      <c r="I1898" s="272"/>
    </row>
    <row r="1899" spans="1:9" ht="15.75" customHeight="1">
      <c r="A1899" s="437"/>
      <c r="B1899" s="438"/>
      <c r="C1899" s="220" t="s">
        <v>9</v>
      </c>
      <c r="D1899" s="121">
        <f>SUM(D1895:D1898)</f>
        <v>15897.1</v>
      </c>
      <c r="E1899" s="121">
        <f>SUM(E1895:E1898)</f>
        <v>10897.1</v>
      </c>
      <c r="F1899" s="436"/>
      <c r="G1899" s="436"/>
      <c r="H1899" s="761"/>
      <c r="I1899" s="272">
        <f t="shared" si="101"/>
        <v>0.68547722540589162</v>
      </c>
    </row>
    <row r="1900" spans="1:9" ht="15.75" customHeight="1">
      <c r="A1900" s="724" t="s">
        <v>1214</v>
      </c>
      <c r="B1900" s="725"/>
      <c r="C1900" s="220" t="s">
        <v>6</v>
      </c>
      <c r="D1900" s="113">
        <f>D1895</f>
        <v>5897.1</v>
      </c>
      <c r="E1900" s="113">
        <f t="shared" ref="D1900:E1904" si="102">E1895</f>
        <v>897.1</v>
      </c>
      <c r="F1900" s="436"/>
      <c r="G1900" s="436"/>
      <c r="H1900" s="952"/>
      <c r="I1900" s="272">
        <f t="shared" si="101"/>
        <v>0.15212562106798255</v>
      </c>
    </row>
    <row r="1901" spans="1:9" ht="13.5" customHeight="1">
      <c r="A1901" s="726"/>
      <c r="B1901" s="727"/>
      <c r="C1901" s="220" t="s">
        <v>7</v>
      </c>
      <c r="D1901" s="113">
        <f t="shared" si="102"/>
        <v>10000</v>
      </c>
      <c r="E1901" s="113">
        <f t="shared" si="102"/>
        <v>10000</v>
      </c>
      <c r="F1901" s="436"/>
      <c r="G1901" s="436"/>
      <c r="H1901" s="952"/>
      <c r="I1901" s="272">
        <f t="shared" si="101"/>
        <v>1</v>
      </c>
    </row>
    <row r="1902" spans="1:9" ht="13.5" customHeight="1">
      <c r="A1902" s="726"/>
      <c r="B1902" s="727"/>
      <c r="C1902" s="220" t="s">
        <v>8</v>
      </c>
      <c r="D1902" s="113">
        <f t="shared" si="102"/>
        <v>0</v>
      </c>
      <c r="E1902" s="113">
        <f t="shared" si="102"/>
        <v>0</v>
      </c>
      <c r="F1902" s="436"/>
      <c r="G1902" s="436"/>
      <c r="H1902" s="952"/>
      <c r="I1902" s="272"/>
    </row>
    <row r="1903" spans="1:9" ht="13.5" customHeight="1">
      <c r="A1903" s="726"/>
      <c r="B1903" s="727"/>
      <c r="C1903" s="220" t="s">
        <v>1176</v>
      </c>
      <c r="D1903" s="113">
        <f t="shared" si="102"/>
        <v>0</v>
      </c>
      <c r="E1903" s="113">
        <f t="shared" si="102"/>
        <v>0</v>
      </c>
      <c r="F1903" s="436"/>
      <c r="G1903" s="436"/>
      <c r="H1903" s="952"/>
      <c r="I1903" s="272"/>
    </row>
    <row r="1904" spans="1:9" ht="13.5" customHeight="1">
      <c r="A1904" s="728"/>
      <c r="B1904" s="729"/>
      <c r="C1904" s="220" t="s">
        <v>9</v>
      </c>
      <c r="D1904" s="113">
        <f t="shared" si="102"/>
        <v>15897.1</v>
      </c>
      <c r="E1904" s="113">
        <f t="shared" si="102"/>
        <v>10897.1</v>
      </c>
      <c r="F1904" s="436"/>
      <c r="G1904" s="436"/>
      <c r="H1904" s="952"/>
      <c r="I1904" s="272">
        <f t="shared" si="101"/>
        <v>0.68547722540589162</v>
      </c>
    </row>
    <row r="1905" spans="1:9" ht="15.75">
      <c r="A1905" s="947" t="s">
        <v>1215</v>
      </c>
      <c r="B1905" s="948"/>
      <c r="C1905" s="948"/>
      <c r="D1905" s="948"/>
      <c r="E1905" s="948"/>
      <c r="F1905" s="948"/>
      <c r="G1905" s="948"/>
      <c r="H1905" s="948"/>
      <c r="I1905" s="949"/>
    </row>
    <row r="1906" spans="1:9" ht="15.75">
      <c r="A1906" s="959" t="s">
        <v>1210</v>
      </c>
      <c r="B1906" s="960"/>
      <c r="C1906" s="960"/>
      <c r="D1906" s="960"/>
      <c r="E1906" s="960"/>
      <c r="F1906" s="960"/>
      <c r="G1906" s="960"/>
      <c r="H1906" s="960"/>
      <c r="I1906" s="961"/>
    </row>
    <row r="1907" spans="1:9" ht="15.75">
      <c r="A1907" s="963" t="s">
        <v>1216</v>
      </c>
      <c r="B1907" s="964"/>
      <c r="C1907" s="964"/>
      <c r="D1907" s="964"/>
      <c r="E1907" s="964"/>
      <c r="F1907" s="964"/>
      <c r="G1907" s="964"/>
      <c r="H1907" s="964"/>
      <c r="I1907" s="965"/>
    </row>
    <row r="1908" spans="1:9" ht="15.75" customHeight="1">
      <c r="A1908" s="716" t="s">
        <v>212</v>
      </c>
      <c r="B1908" s="436" t="s">
        <v>1217</v>
      </c>
      <c r="C1908" s="220" t="s">
        <v>6</v>
      </c>
      <c r="D1908" s="121">
        <v>450</v>
      </c>
      <c r="E1908" s="121">
        <v>450</v>
      </c>
      <c r="F1908" s="436" t="s">
        <v>1734</v>
      </c>
      <c r="G1908" s="436" t="s">
        <v>1218</v>
      </c>
      <c r="H1908" s="761"/>
      <c r="I1908" s="266">
        <f>E1908/D1908</f>
        <v>1</v>
      </c>
    </row>
    <row r="1909" spans="1:9" ht="15.75" customHeight="1">
      <c r="A1909" s="437"/>
      <c r="B1909" s="436"/>
      <c r="C1909" s="220" t="s">
        <v>7</v>
      </c>
      <c r="D1909" s="121">
        <v>0</v>
      </c>
      <c r="E1909" s="121"/>
      <c r="F1909" s="436"/>
      <c r="G1909" s="436"/>
      <c r="H1909" s="761"/>
      <c r="I1909" s="266"/>
    </row>
    <row r="1910" spans="1:9" ht="15.75" customHeight="1">
      <c r="A1910" s="437"/>
      <c r="B1910" s="436"/>
      <c r="C1910" s="220" t="s">
        <v>8</v>
      </c>
      <c r="D1910" s="121">
        <v>0</v>
      </c>
      <c r="E1910" s="121"/>
      <c r="F1910" s="436"/>
      <c r="G1910" s="436"/>
      <c r="H1910" s="761"/>
      <c r="I1910" s="266"/>
    </row>
    <row r="1911" spans="1:9" ht="15.75" customHeight="1">
      <c r="A1911" s="437"/>
      <c r="B1911" s="436"/>
      <c r="C1911" s="220" t="s">
        <v>1176</v>
      </c>
      <c r="D1911" s="121">
        <v>0</v>
      </c>
      <c r="E1911" s="121"/>
      <c r="F1911" s="436"/>
      <c r="G1911" s="436"/>
      <c r="H1911" s="761"/>
      <c r="I1911" s="266"/>
    </row>
    <row r="1912" spans="1:9" ht="15.75" customHeight="1">
      <c r="A1912" s="437"/>
      <c r="B1912" s="436"/>
      <c r="C1912" s="220" t="s">
        <v>9</v>
      </c>
      <c r="D1912" s="121">
        <f>SUM(D1908:D1911)</f>
        <v>450</v>
      </c>
      <c r="E1912" s="121">
        <f>SUM(E1908:E1911)</f>
        <v>450</v>
      </c>
      <c r="F1912" s="436"/>
      <c r="G1912" s="436"/>
      <c r="H1912" s="761"/>
      <c r="I1912" s="266">
        <f t="shared" ref="I1912:I1932" si="103">E1912/D1912</f>
        <v>1</v>
      </c>
    </row>
    <row r="1913" spans="1:9" ht="13.5" customHeight="1">
      <c r="A1913" s="716">
        <v>2</v>
      </c>
      <c r="B1913" s="436" t="s">
        <v>1219</v>
      </c>
      <c r="C1913" s="220" t="s">
        <v>6</v>
      </c>
      <c r="D1913" s="121">
        <v>0</v>
      </c>
      <c r="E1913" s="121"/>
      <c r="F1913" s="436" t="s">
        <v>1734</v>
      </c>
      <c r="G1913" s="436" t="s">
        <v>1220</v>
      </c>
      <c r="H1913" s="761" t="s">
        <v>1147</v>
      </c>
      <c r="I1913" s="266"/>
    </row>
    <row r="1914" spans="1:9" ht="13.5" customHeight="1">
      <c r="A1914" s="437"/>
      <c r="B1914" s="436"/>
      <c r="C1914" s="220" t="s">
        <v>7</v>
      </c>
      <c r="D1914" s="121">
        <v>560</v>
      </c>
      <c r="E1914" s="121">
        <v>560</v>
      </c>
      <c r="F1914" s="436"/>
      <c r="G1914" s="436"/>
      <c r="H1914" s="761"/>
      <c r="I1914" s="266">
        <f t="shared" si="103"/>
        <v>1</v>
      </c>
    </row>
    <row r="1915" spans="1:9" ht="13.5" customHeight="1">
      <c r="A1915" s="437"/>
      <c r="B1915" s="436"/>
      <c r="C1915" s="220" t="s">
        <v>8</v>
      </c>
      <c r="D1915" s="121">
        <v>0</v>
      </c>
      <c r="E1915" s="121"/>
      <c r="F1915" s="436"/>
      <c r="G1915" s="436"/>
      <c r="H1915" s="761"/>
      <c r="I1915" s="266"/>
    </row>
    <row r="1916" spans="1:9" ht="13.5" customHeight="1">
      <c r="A1916" s="437"/>
      <c r="B1916" s="436"/>
      <c r="C1916" s="220" t="s">
        <v>1176</v>
      </c>
      <c r="D1916" s="121">
        <v>0</v>
      </c>
      <c r="E1916" s="121"/>
      <c r="F1916" s="436"/>
      <c r="G1916" s="436"/>
      <c r="H1916" s="761"/>
      <c r="I1916" s="266"/>
    </row>
    <row r="1917" spans="1:9" ht="13.5" customHeight="1">
      <c r="A1917" s="437"/>
      <c r="B1917" s="436"/>
      <c r="C1917" s="220" t="s">
        <v>9</v>
      </c>
      <c r="D1917" s="121">
        <f>SUM(D1913:D1916)</f>
        <v>560</v>
      </c>
      <c r="E1917" s="121">
        <f>SUM(E1913:E1916)</f>
        <v>560</v>
      </c>
      <c r="F1917" s="436"/>
      <c r="G1917" s="436"/>
      <c r="H1917" s="761"/>
      <c r="I1917" s="266">
        <f t="shared" si="103"/>
        <v>1</v>
      </c>
    </row>
    <row r="1918" spans="1:9" ht="36" customHeight="1">
      <c r="A1918" s="716">
        <v>3</v>
      </c>
      <c r="B1918" s="572" t="s">
        <v>1221</v>
      </c>
      <c r="C1918" s="220" t="s">
        <v>6</v>
      </c>
      <c r="D1918" s="121">
        <v>9262.5</v>
      </c>
      <c r="E1918" s="121">
        <v>9262.5</v>
      </c>
      <c r="F1918" s="436" t="s">
        <v>1222</v>
      </c>
      <c r="G1918" s="436" t="s">
        <v>1223</v>
      </c>
      <c r="H1918" s="761" t="s">
        <v>1147</v>
      </c>
      <c r="I1918" s="266">
        <f t="shared" si="103"/>
        <v>1</v>
      </c>
    </row>
    <row r="1919" spans="1:9" ht="36" customHeight="1">
      <c r="A1919" s="437"/>
      <c r="B1919" s="572"/>
      <c r="C1919" s="220" t="s">
        <v>7</v>
      </c>
      <c r="D1919" s="121">
        <v>0</v>
      </c>
      <c r="E1919" s="121"/>
      <c r="F1919" s="436"/>
      <c r="G1919" s="436"/>
      <c r="H1919" s="761"/>
      <c r="I1919" s="266"/>
    </row>
    <row r="1920" spans="1:9" ht="36" customHeight="1">
      <c r="A1920" s="437"/>
      <c r="B1920" s="572"/>
      <c r="C1920" s="220" t="s">
        <v>8</v>
      </c>
      <c r="D1920" s="121">
        <v>0</v>
      </c>
      <c r="E1920" s="121"/>
      <c r="F1920" s="436"/>
      <c r="G1920" s="436"/>
      <c r="H1920" s="761"/>
      <c r="I1920" s="266"/>
    </row>
    <row r="1921" spans="1:9" ht="36" customHeight="1">
      <c r="A1921" s="437"/>
      <c r="B1921" s="572"/>
      <c r="C1921" s="220" t="s">
        <v>1176</v>
      </c>
      <c r="D1921" s="121">
        <v>0</v>
      </c>
      <c r="E1921" s="121"/>
      <c r="F1921" s="436"/>
      <c r="G1921" s="436"/>
      <c r="H1921" s="761"/>
      <c r="I1921" s="266"/>
    </row>
    <row r="1922" spans="1:9" ht="36" customHeight="1">
      <c r="A1922" s="437"/>
      <c r="B1922" s="572"/>
      <c r="C1922" s="220" t="s">
        <v>9</v>
      </c>
      <c r="D1922" s="121">
        <f>SUM(D1918:D1921)</f>
        <v>9262.5</v>
      </c>
      <c r="E1922" s="121">
        <f>SUM(E1918:E1921)</f>
        <v>9262.5</v>
      </c>
      <c r="F1922" s="436"/>
      <c r="G1922" s="436"/>
      <c r="H1922" s="761"/>
      <c r="I1922" s="266">
        <f t="shared" si="103"/>
        <v>1</v>
      </c>
    </row>
    <row r="1923" spans="1:9" ht="13.5" customHeight="1">
      <c r="A1923" s="716">
        <v>4</v>
      </c>
      <c r="B1923" s="436" t="s">
        <v>1224</v>
      </c>
      <c r="C1923" s="220" t="s">
        <v>6</v>
      </c>
      <c r="D1923" s="121">
        <f>580.9+700</f>
        <v>1280.9000000000001</v>
      </c>
      <c r="E1923" s="121">
        <v>1280.9000000000001</v>
      </c>
      <c r="F1923" s="436" t="s">
        <v>1225</v>
      </c>
      <c r="G1923" s="436" t="s">
        <v>1226</v>
      </c>
      <c r="H1923" s="761" t="s">
        <v>1147</v>
      </c>
      <c r="I1923" s="266">
        <f t="shared" si="103"/>
        <v>1</v>
      </c>
    </row>
    <row r="1924" spans="1:9" ht="13.5" customHeight="1">
      <c r="A1924" s="437"/>
      <c r="B1924" s="436"/>
      <c r="C1924" s="220" t="s">
        <v>7</v>
      </c>
      <c r="D1924" s="121">
        <v>0</v>
      </c>
      <c r="E1924" s="121"/>
      <c r="F1924" s="436"/>
      <c r="G1924" s="436"/>
      <c r="H1924" s="761"/>
      <c r="I1924" s="266"/>
    </row>
    <row r="1925" spans="1:9" ht="13.5" customHeight="1">
      <c r="A1925" s="437"/>
      <c r="B1925" s="436"/>
      <c r="C1925" s="220" t="s">
        <v>8</v>
      </c>
      <c r="D1925" s="121">
        <v>0</v>
      </c>
      <c r="E1925" s="121"/>
      <c r="F1925" s="436"/>
      <c r="G1925" s="436"/>
      <c r="H1925" s="761"/>
      <c r="I1925" s="266"/>
    </row>
    <row r="1926" spans="1:9" ht="15.75">
      <c r="A1926" s="437"/>
      <c r="B1926" s="436"/>
      <c r="C1926" s="220" t="s">
        <v>1176</v>
      </c>
      <c r="D1926" s="121">
        <v>0</v>
      </c>
      <c r="E1926" s="121"/>
      <c r="F1926" s="436"/>
      <c r="G1926" s="436"/>
      <c r="H1926" s="761"/>
      <c r="I1926" s="266"/>
    </row>
    <row r="1927" spans="1:9" ht="15.75">
      <c r="A1927" s="437"/>
      <c r="B1927" s="436"/>
      <c r="C1927" s="220" t="s">
        <v>9</v>
      </c>
      <c r="D1927" s="121">
        <f>SUM(D1923:D1926)</f>
        <v>1280.9000000000001</v>
      </c>
      <c r="E1927" s="121">
        <f>SUM(E1923:E1926)</f>
        <v>1280.9000000000001</v>
      </c>
      <c r="F1927" s="436"/>
      <c r="G1927" s="436"/>
      <c r="H1927" s="761"/>
      <c r="I1927" s="266">
        <f t="shared" si="103"/>
        <v>1</v>
      </c>
    </row>
    <row r="1928" spans="1:9" ht="22.5" customHeight="1">
      <c r="A1928" s="716">
        <v>5</v>
      </c>
      <c r="B1928" s="436" t="s">
        <v>1735</v>
      </c>
      <c r="C1928" s="220" t="s">
        <v>6</v>
      </c>
      <c r="D1928" s="121">
        <v>1200</v>
      </c>
      <c r="E1928" s="121">
        <v>1200</v>
      </c>
      <c r="F1928" s="436" t="s">
        <v>1227</v>
      </c>
      <c r="G1928" s="436" t="s">
        <v>1228</v>
      </c>
      <c r="H1928" s="761" t="s">
        <v>1147</v>
      </c>
      <c r="I1928" s="266">
        <f t="shared" si="103"/>
        <v>1</v>
      </c>
    </row>
    <row r="1929" spans="1:9" ht="22.5" customHeight="1">
      <c r="A1929" s="437"/>
      <c r="B1929" s="436"/>
      <c r="C1929" s="220" t="s">
        <v>7</v>
      </c>
      <c r="D1929" s="121">
        <v>0</v>
      </c>
      <c r="E1929" s="121"/>
      <c r="F1929" s="436"/>
      <c r="G1929" s="436"/>
      <c r="H1929" s="761"/>
      <c r="I1929" s="266"/>
    </row>
    <row r="1930" spans="1:9" ht="22.5" customHeight="1">
      <c r="A1930" s="437"/>
      <c r="B1930" s="436"/>
      <c r="C1930" s="220" t="s">
        <v>8</v>
      </c>
      <c r="D1930" s="121">
        <v>0</v>
      </c>
      <c r="E1930" s="121"/>
      <c r="F1930" s="436"/>
      <c r="G1930" s="436"/>
      <c r="H1930" s="761"/>
      <c r="I1930" s="266"/>
    </row>
    <row r="1931" spans="1:9" ht="22.5" customHeight="1">
      <c r="A1931" s="437"/>
      <c r="B1931" s="436"/>
      <c r="C1931" s="220" t="s">
        <v>1176</v>
      </c>
      <c r="D1931" s="121">
        <v>0</v>
      </c>
      <c r="E1931" s="121"/>
      <c r="F1931" s="436"/>
      <c r="G1931" s="436"/>
      <c r="H1931" s="761"/>
      <c r="I1931" s="266"/>
    </row>
    <row r="1932" spans="1:9" ht="22.5" customHeight="1">
      <c r="A1932" s="437"/>
      <c r="B1932" s="436"/>
      <c r="C1932" s="220" t="s">
        <v>9</v>
      </c>
      <c r="D1932" s="121">
        <f>SUM(D1928:D1931)</f>
        <v>1200</v>
      </c>
      <c r="E1932" s="121">
        <f>SUM(E1928:E1931)</f>
        <v>1200</v>
      </c>
      <c r="F1932" s="436"/>
      <c r="G1932" s="436"/>
      <c r="H1932" s="761"/>
      <c r="I1932" s="266">
        <f t="shared" si="103"/>
        <v>1</v>
      </c>
    </row>
    <row r="1933" spans="1:9" ht="15.75">
      <c r="A1933" s="936" t="s">
        <v>1229</v>
      </c>
      <c r="B1933" s="937"/>
      <c r="C1933" s="220" t="s">
        <v>6</v>
      </c>
      <c r="D1933" s="121">
        <f>SUM(D1908+D1913+D1918+D1923+D1928)</f>
        <v>12193.4</v>
      </c>
      <c r="E1933" s="121">
        <f>SUM(E1908+E1913+E1918+E1923+E1928)</f>
        <v>12193.4</v>
      </c>
      <c r="F1933" s="436"/>
      <c r="G1933" s="436"/>
      <c r="H1933" s="761"/>
      <c r="I1933" s="266">
        <f>E1933/D1933</f>
        <v>1</v>
      </c>
    </row>
    <row r="1934" spans="1:9" ht="15.75">
      <c r="A1934" s="938"/>
      <c r="B1934" s="939"/>
      <c r="C1934" s="220" t="s">
        <v>7</v>
      </c>
      <c r="D1934" s="121">
        <f>SUM(D1909+D1914+D1919+D1924+D1929)</f>
        <v>560</v>
      </c>
      <c r="E1934" s="121">
        <f>SUM(E1909+E1914+E1919+E1924+E1929)</f>
        <v>560</v>
      </c>
      <c r="F1934" s="436"/>
      <c r="G1934" s="436"/>
      <c r="H1934" s="761"/>
      <c r="I1934" s="266">
        <f t="shared" ref="I1934:I1947" si="104">E1934/D1934</f>
        <v>1</v>
      </c>
    </row>
    <row r="1935" spans="1:9" ht="15.75">
      <c r="A1935" s="938"/>
      <c r="B1935" s="939"/>
      <c r="C1935" s="220" t="s">
        <v>8</v>
      </c>
      <c r="D1935" s="121">
        <f t="shared" ref="D1935:E1937" si="105">SUM(D1910+D1915+D1920+D1925+D1930)</f>
        <v>0</v>
      </c>
      <c r="E1935" s="121">
        <f t="shared" si="105"/>
        <v>0</v>
      </c>
      <c r="F1935" s="436"/>
      <c r="G1935" s="436"/>
      <c r="H1935" s="761"/>
      <c r="I1935" s="266"/>
    </row>
    <row r="1936" spans="1:9" ht="15.75">
      <c r="A1936" s="938"/>
      <c r="B1936" s="939"/>
      <c r="C1936" s="220" t="s">
        <v>1176</v>
      </c>
      <c r="D1936" s="121">
        <f t="shared" si="105"/>
        <v>0</v>
      </c>
      <c r="E1936" s="121">
        <f t="shared" si="105"/>
        <v>0</v>
      </c>
      <c r="F1936" s="436"/>
      <c r="G1936" s="436"/>
      <c r="H1936" s="761"/>
      <c r="I1936" s="266"/>
    </row>
    <row r="1937" spans="1:9" ht="15.75">
      <c r="A1937" s="940"/>
      <c r="B1937" s="941"/>
      <c r="C1937" s="220" t="s">
        <v>9</v>
      </c>
      <c r="D1937" s="121">
        <f t="shared" si="105"/>
        <v>12753.4</v>
      </c>
      <c r="E1937" s="121">
        <f t="shared" si="105"/>
        <v>12753.4</v>
      </c>
      <c r="F1937" s="436"/>
      <c r="G1937" s="436"/>
      <c r="H1937" s="761"/>
      <c r="I1937" s="266">
        <f t="shared" si="104"/>
        <v>1</v>
      </c>
    </row>
    <row r="1938" spans="1:9" ht="15.75">
      <c r="A1938" s="966" t="s">
        <v>872</v>
      </c>
      <c r="B1938" s="415" t="s">
        <v>1230</v>
      </c>
      <c r="C1938" s="220" t="s">
        <v>6</v>
      </c>
      <c r="D1938" s="121">
        <v>597.9</v>
      </c>
      <c r="E1938" s="121">
        <v>597.9</v>
      </c>
      <c r="F1938" s="436" t="s">
        <v>1206</v>
      </c>
      <c r="G1938" s="436" t="s">
        <v>1231</v>
      </c>
      <c r="H1938" s="761" t="s">
        <v>1147</v>
      </c>
      <c r="I1938" s="266">
        <f t="shared" si="104"/>
        <v>1</v>
      </c>
    </row>
    <row r="1939" spans="1:9" ht="13.5" customHeight="1">
      <c r="A1939" s="966"/>
      <c r="B1939" s="416"/>
      <c r="C1939" s="220" t="s">
        <v>7</v>
      </c>
      <c r="D1939" s="121">
        <v>0</v>
      </c>
      <c r="E1939" s="121">
        <v>0</v>
      </c>
      <c r="F1939" s="436"/>
      <c r="G1939" s="436"/>
      <c r="H1939" s="761"/>
      <c r="I1939" s="266"/>
    </row>
    <row r="1940" spans="1:9" ht="13.5" customHeight="1">
      <c r="A1940" s="966"/>
      <c r="B1940" s="416"/>
      <c r="C1940" s="220" t="s">
        <v>8</v>
      </c>
      <c r="D1940" s="121">
        <v>0</v>
      </c>
      <c r="E1940" s="121">
        <v>0</v>
      </c>
      <c r="F1940" s="436"/>
      <c r="G1940" s="436"/>
      <c r="H1940" s="761"/>
      <c r="I1940" s="266"/>
    </row>
    <row r="1941" spans="1:9" ht="13.5" customHeight="1">
      <c r="A1941" s="966"/>
      <c r="B1941" s="416"/>
      <c r="C1941" s="220" t="s">
        <v>1176</v>
      </c>
      <c r="D1941" s="121">
        <v>0</v>
      </c>
      <c r="E1941" s="121">
        <v>0</v>
      </c>
      <c r="F1941" s="436"/>
      <c r="G1941" s="436"/>
      <c r="H1941" s="761"/>
      <c r="I1941" s="266"/>
    </row>
    <row r="1942" spans="1:9" ht="13.5" customHeight="1">
      <c r="A1942" s="966"/>
      <c r="B1942" s="417"/>
      <c r="C1942" s="220" t="s">
        <v>9</v>
      </c>
      <c r="D1942" s="121">
        <f>SUM(D1938:D1941)</f>
        <v>597.9</v>
      </c>
      <c r="E1942" s="121">
        <f>SUM(E1938:E1941)</f>
        <v>597.9</v>
      </c>
      <c r="F1942" s="436"/>
      <c r="G1942" s="436"/>
      <c r="H1942" s="761"/>
      <c r="I1942" s="266">
        <f t="shared" si="104"/>
        <v>1</v>
      </c>
    </row>
    <row r="1943" spans="1:9" ht="13.5" customHeight="1">
      <c r="A1943" s="936" t="s">
        <v>475</v>
      </c>
      <c r="B1943" s="937"/>
      <c r="C1943" s="220" t="s">
        <v>6</v>
      </c>
      <c r="D1943" s="121">
        <f t="shared" ref="D1943:E1946" si="106">D1933+D1938</f>
        <v>12791.3</v>
      </c>
      <c r="E1943" s="121">
        <f t="shared" si="106"/>
        <v>12791.3</v>
      </c>
      <c r="F1943" s="436"/>
      <c r="G1943" s="436"/>
      <c r="H1943" s="761" t="s">
        <v>1207</v>
      </c>
      <c r="I1943" s="266">
        <f t="shared" si="104"/>
        <v>1</v>
      </c>
    </row>
    <row r="1944" spans="1:9" ht="13.5" customHeight="1">
      <c r="A1944" s="938"/>
      <c r="B1944" s="939"/>
      <c r="C1944" s="220" t="s">
        <v>7</v>
      </c>
      <c r="D1944" s="121">
        <f t="shared" si="106"/>
        <v>560</v>
      </c>
      <c r="E1944" s="121">
        <f t="shared" si="106"/>
        <v>560</v>
      </c>
      <c r="F1944" s="436"/>
      <c r="G1944" s="436"/>
      <c r="H1944" s="761"/>
      <c r="I1944" s="266">
        <f t="shared" si="104"/>
        <v>1</v>
      </c>
    </row>
    <row r="1945" spans="1:9" ht="13.5" customHeight="1">
      <c r="A1945" s="938"/>
      <c r="B1945" s="939"/>
      <c r="C1945" s="220" t="s">
        <v>8</v>
      </c>
      <c r="D1945" s="121">
        <f t="shared" si="106"/>
        <v>0</v>
      </c>
      <c r="E1945" s="121">
        <f t="shared" si="106"/>
        <v>0</v>
      </c>
      <c r="F1945" s="436"/>
      <c r="G1945" s="436"/>
      <c r="H1945" s="761"/>
      <c r="I1945" s="266"/>
    </row>
    <row r="1946" spans="1:9" ht="13.5" customHeight="1">
      <c r="A1946" s="938"/>
      <c r="B1946" s="939"/>
      <c r="C1946" s="220" t="s">
        <v>1176</v>
      </c>
      <c r="D1946" s="121">
        <f t="shared" si="106"/>
        <v>0</v>
      </c>
      <c r="E1946" s="121">
        <f t="shared" si="106"/>
        <v>0</v>
      </c>
      <c r="F1946" s="436"/>
      <c r="G1946" s="436"/>
      <c r="H1946" s="761"/>
      <c r="I1946" s="266"/>
    </row>
    <row r="1947" spans="1:9" ht="13.5" customHeight="1">
      <c r="A1947" s="940"/>
      <c r="B1947" s="941"/>
      <c r="C1947" s="220" t="s">
        <v>9</v>
      </c>
      <c r="D1947" s="121">
        <f>SUM(D1943:D1946)</f>
        <v>13351.3</v>
      </c>
      <c r="E1947" s="121">
        <f>SUM(E1943:E1946)</f>
        <v>13351.3</v>
      </c>
      <c r="F1947" s="436"/>
      <c r="G1947" s="436"/>
      <c r="H1947" s="761"/>
      <c r="I1947" s="266">
        <f t="shared" si="104"/>
        <v>1</v>
      </c>
    </row>
    <row r="1948" spans="1:9" ht="13.5" customHeight="1">
      <c r="A1948" s="967" t="s">
        <v>1232</v>
      </c>
      <c r="B1948" s="968"/>
      <c r="C1948" s="968"/>
      <c r="D1948" s="968"/>
      <c r="E1948" s="968"/>
      <c r="F1948" s="968"/>
      <c r="G1948" s="968"/>
      <c r="H1948" s="968"/>
      <c r="I1948" s="969"/>
    </row>
    <row r="1949" spans="1:9" ht="15.75">
      <c r="A1949" s="93">
        <v>9</v>
      </c>
      <c r="B1949" s="970" t="s">
        <v>1233</v>
      </c>
      <c r="C1949" s="971"/>
      <c r="D1949" s="971"/>
      <c r="E1949" s="971"/>
      <c r="F1949" s="971"/>
      <c r="G1949" s="971"/>
      <c r="H1949" s="971"/>
      <c r="I1949" s="972"/>
    </row>
    <row r="1950" spans="1:9" ht="15.75" customHeight="1">
      <c r="A1950" s="716" t="s">
        <v>1234</v>
      </c>
      <c r="B1950" s="436" t="s">
        <v>1235</v>
      </c>
      <c r="C1950" s="220" t="s">
        <v>6</v>
      </c>
      <c r="D1950" s="121">
        <v>0</v>
      </c>
      <c r="E1950" s="121"/>
      <c r="F1950" s="436" t="s">
        <v>1236</v>
      </c>
      <c r="G1950" s="436" t="s">
        <v>1237</v>
      </c>
      <c r="H1950" s="761" t="s">
        <v>1147</v>
      </c>
      <c r="I1950" s="266"/>
    </row>
    <row r="1951" spans="1:9" ht="15.75" customHeight="1">
      <c r="A1951" s="437"/>
      <c r="B1951" s="436"/>
      <c r="C1951" s="220" t="s">
        <v>7</v>
      </c>
      <c r="D1951" s="121">
        <v>0</v>
      </c>
      <c r="E1951" s="121"/>
      <c r="F1951" s="436"/>
      <c r="G1951" s="436"/>
      <c r="H1951" s="761"/>
      <c r="I1951" s="266"/>
    </row>
    <row r="1952" spans="1:9" ht="15.75" customHeight="1">
      <c r="A1952" s="437"/>
      <c r="B1952" s="436"/>
      <c r="C1952" s="220" t="s">
        <v>8</v>
      </c>
      <c r="D1952" s="121">
        <v>0</v>
      </c>
      <c r="E1952" s="121"/>
      <c r="F1952" s="436"/>
      <c r="G1952" s="436"/>
      <c r="H1952" s="761"/>
      <c r="I1952" s="266"/>
    </row>
    <row r="1953" spans="1:9" ht="15.75" customHeight="1">
      <c r="A1953" s="437"/>
      <c r="B1953" s="436"/>
      <c r="C1953" s="220" t="s">
        <v>1176</v>
      </c>
      <c r="D1953" s="121">
        <v>0</v>
      </c>
      <c r="E1953" s="121"/>
      <c r="F1953" s="436"/>
      <c r="G1953" s="436"/>
      <c r="H1953" s="761"/>
      <c r="I1953" s="266"/>
    </row>
    <row r="1954" spans="1:9" ht="15.75" customHeight="1">
      <c r="A1954" s="437"/>
      <c r="B1954" s="436"/>
      <c r="C1954" s="220" t="s">
        <v>9</v>
      </c>
      <c r="D1954" s="121">
        <f>SUM(D1950:D1953)</f>
        <v>0</v>
      </c>
      <c r="E1954" s="121"/>
      <c r="F1954" s="436"/>
      <c r="G1954" s="436"/>
      <c r="H1954" s="761"/>
      <c r="I1954" s="266"/>
    </row>
    <row r="1955" spans="1:9" ht="13.5" customHeight="1">
      <c r="A1955" s="716" t="s">
        <v>1737</v>
      </c>
      <c r="B1955" s="572" t="s">
        <v>1238</v>
      </c>
      <c r="C1955" s="220" t="s">
        <v>6</v>
      </c>
      <c r="D1955" s="121">
        <v>0</v>
      </c>
      <c r="E1955" s="121"/>
      <c r="F1955" s="436" t="s">
        <v>1239</v>
      </c>
      <c r="G1955" s="436" t="s">
        <v>1736</v>
      </c>
      <c r="H1955" s="761" t="s">
        <v>1240</v>
      </c>
      <c r="I1955" s="266"/>
    </row>
    <row r="1956" spans="1:9" ht="13.5" customHeight="1">
      <c r="A1956" s="437"/>
      <c r="B1956" s="572"/>
      <c r="C1956" s="220" t="s">
        <v>7</v>
      </c>
      <c r="D1956" s="121">
        <v>0</v>
      </c>
      <c r="E1956" s="121"/>
      <c r="F1956" s="436"/>
      <c r="G1956" s="436"/>
      <c r="H1956" s="761"/>
      <c r="I1956" s="266"/>
    </row>
    <row r="1957" spans="1:9" ht="13.5" customHeight="1">
      <c r="A1957" s="437"/>
      <c r="B1957" s="572"/>
      <c r="C1957" s="220" t="s">
        <v>8</v>
      </c>
      <c r="D1957" s="121"/>
      <c r="E1957" s="121"/>
      <c r="F1957" s="436"/>
      <c r="G1957" s="436"/>
      <c r="H1957" s="761"/>
      <c r="I1957" s="266"/>
    </row>
    <row r="1958" spans="1:9" ht="13.5" customHeight="1">
      <c r="A1958" s="437"/>
      <c r="B1958" s="572"/>
      <c r="C1958" s="220" t="s">
        <v>1176</v>
      </c>
      <c r="D1958" s="121"/>
      <c r="E1958" s="121"/>
      <c r="F1958" s="436"/>
      <c r="G1958" s="436"/>
      <c r="H1958" s="761"/>
      <c r="I1958" s="266"/>
    </row>
    <row r="1959" spans="1:9" ht="13.5" customHeight="1">
      <c r="A1959" s="437"/>
      <c r="B1959" s="572"/>
      <c r="C1959" s="220" t="s">
        <v>9</v>
      </c>
      <c r="D1959" s="121">
        <f>SUM(D1955:D1958)</f>
        <v>0</v>
      </c>
      <c r="E1959" s="121"/>
      <c r="F1959" s="436"/>
      <c r="G1959" s="436"/>
      <c r="H1959" s="761"/>
      <c r="I1959" s="266"/>
    </row>
    <row r="1960" spans="1:9" ht="13.5" customHeight="1">
      <c r="A1960" s="716" t="s">
        <v>1241</v>
      </c>
      <c r="B1960" s="436" t="s">
        <v>1242</v>
      </c>
      <c r="C1960" s="220" t="s">
        <v>6</v>
      </c>
      <c r="D1960" s="121">
        <v>0</v>
      </c>
      <c r="E1960" s="121"/>
      <c r="F1960" s="436" t="s">
        <v>1243</v>
      </c>
      <c r="G1960" s="436"/>
      <c r="H1960" s="761"/>
      <c r="I1960" s="266"/>
    </row>
    <row r="1961" spans="1:9" ht="13.5" customHeight="1">
      <c r="A1961" s="437"/>
      <c r="B1961" s="436"/>
      <c r="C1961" s="220" t="s">
        <v>7</v>
      </c>
      <c r="D1961" s="121">
        <v>0</v>
      </c>
      <c r="E1961" s="121"/>
      <c r="F1961" s="436"/>
      <c r="G1961" s="436"/>
      <c r="H1961" s="761"/>
      <c r="I1961" s="266"/>
    </row>
    <row r="1962" spans="1:9" ht="13.5" customHeight="1">
      <c r="A1962" s="437"/>
      <c r="B1962" s="436"/>
      <c r="C1962" s="220" t="s">
        <v>8</v>
      </c>
      <c r="D1962" s="121">
        <v>0</v>
      </c>
      <c r="E1962" s="121"/>
      <c r="F1962" s="436"/>
      <c r="G1962" s="436"/>
      <c r="H1962" s="761"/>
      <c r="I1962" s="266"/>
    </row>
    <row r="1963" spans="1:9" ht="13.5" customHeight="1">
      <c r="A1963" s="437"/>
      <c r="B1963" s="436"/>
      <c r="C1963" s="220" t="s">
        <v>1176</v>
      </c>
      <c r="D1963" s="121">
        <v>0</v>
      </c>
      <c r="E1963" s="121"/>
      <c r="F1963" s="436"/>
      <c r="G1963" s="436"/>
      <c r="H1963" s="761"/>
      <c r="I1963" s="266"/>
    </row>
    <row r="1964" spans="1:9" ht="13.5" customHeight="1">
      <c r="A1964" s="437"/>
      <c r="B1964" s="436"/>
      <c r="C1964" s="220" t="s">
        <v>9</v>
      </c>
      <c r="D1964" s="121">
        <f>SUM(D1960:D1963)</f>
        <v>0</v>
      </c>
      <c r="E1964" s="121"/>
      <c r="F1964" s="436"/>
      <c r="G1964" s="436"/>
      <c r="H1964" s="761"/>
      <c r="I1964" s="266"/>
    </row>
    <row r="1965" spans="1:9" ht="15.75">
      <c r="A1965" s="716" t="s">
        <v>1244</v>
      </c>
      <c r="B1965" s="436" t="s">
        <v>1738</v>
      </c>
      <c r="C1965" s="220" t="s">
        <v>6</v>
      </c>
      <c r="D1965" s="121">
        <v>0</v>
      </c>
      <c r="E1965" s="121"/>
      <c r="F1965" s="436" t="s">
        <v>1739</v>
      </c>
      <c r="G1965" s="436" t="s">
        <v>1245</v>
      </c>
      <c r="H1965" s="761"/>
      <c r="I1965" s="266"/>
    </row>
    <row r="1966" spans="1:9" ht="15.75">
      <c r="A1966" s="437"/>
      <c r="B1966" s="436"/>
      <c r="C1966" s="220" t="s">
        <v>7</v>
      </c>
      <c r="D1966" s="121">
        <v>0</v>
      </c>
      <c r="E1966" s="121"/>
      <c r="F1966" s="436"/>
      <c r="G1966" s="436"/>
      <c r="H1966" s="761"/>
      <c r="I1966" s="266"/>
    </row>
    <row r="1967" spans="1:9" ht="15.75">
      <c r="A1967" s="437"/>
      <c r="B1967" s="436"/>
      <c r="C1967" s="220" t="s">
        <v>8</v>
      </c>
      <c r="D1967" s="121">
        <v>0</v>
      </c>
      <c r="E1967" s="121"/>
      <c r="F1967" s="436"/>
      <c r="G1967" s="436"/>
      <c r="H1967" s="761"/>
      <c r="I1967" s="266"/>
    </row>
    <row r="1968" spans="1:9" ht="15.75">
      <c r="A1968" s="437"/>
      <c r="B1968" s="436"/>
      <c r="C1968" s="220" t="s">
        <v>1176</v>
      </c>
      <c r="D1968" s="121">
        <v>0</v>
      </c>
      <c r="E1968" s="121"/>
      <c r="F1968" s="436"/>
      <c r="G1968" s="436"/>
      <c r="H1968" s="761"/>
      <c r="I1968" s="266"/>
    </row>
    <row r="1969" spans="1:9" ht="15.75">
      <c r="A1969" s="437"/>
      <c r="B1969" s="436"/>
      <c r="C1969" s="220" t="s">
        <v>9</v>
      </c>
      <c r="D1969" s="121">
        <f>SUM(D1965:D1968)</f>
        <v>0</v>
      </c>
      <c r="E1969" s="121"/>
      <c r="F1969" s="436"/>
      <c r="G1969" s="436"/>
      <c r="H1969" s="761"/>
      <c r="I1969" s="266"/>
    </row>
    <row r="1970" spans="1:9" ht="15.75">
      <c r="A1970" s="976" t="s">
        <v>1740</v>
      </c>
      <c r="B1970" s="977"/>
      <c r="C1970" s="220" t="s">
        <v>6</v>
      </c>
      <c r="D1970" s="121">
        <v>0</v>
      </c>
      <c r="E1970" s="121">
        <f>SUM(E1950+E1955+E1960+E1965)</f>
        <v>0</v>
      </c>
      <c r="F1970" s="436"/>
      <c r="G1970" s="436"/>
      <c r="H1970" s="761"/>
      <c r="I1970" s="266"/>
    </row>
    <row r="1971" spans="1:9" ht="15.75">
      <c r="A1971" s="978"/>
      <c r="B1971" s="979"/>
      <c r="C1971" s="220" t="s">
        <v>7</v>
      </c>
      <c r="D1971" s="121">
        <v>0</v>
      </c>
      <c r="E1971" s="121">
        <v>0</v>
      </c>
      <c r="F1971" s="436"/>
      <c r="G1971" s="436"/>
      <c r="H1971" s="761"/>
      <c r="I1971" s="266"/>
    </row>
    <row r="1972" spans="1:9" ht="15.75">
      <c r="A1972" s="978"/>
      <c r="B1972" s="979"/>
      <c r="C1972" s="220" t="s">
        <v>8</v>
      </c>
      <c r="D1972" s="121">
        <v>0</v>
      </c>
      <c r="E1972" s="121">
        <v>0</v>
      </c>
      <c r="F1972" s="436"/>
      <c r="G1972" s="436"/>
      <c r="H1972" s="761"/>
      <c r="I1972" s="266"/>
    </row>
    <row r="1973" spans="1:9" ht="15.75">
      <c r="A1973" s="978"/>
      <c r="B1973" s="979"/>
      <c r="C1973" s="220" t="s">
        <v>1176</v>
      </c>
      <c r="D1973" s="121">
        <v>0</v>
      </c>
      <c r="E1973" s="121">
        <v>0</v>
      </c>
      <c r="F1973" s="436"/>
      <c r="G1973" s="436"/>
      <c r="H1973" s="761"/>
      <c r="I1973" s="266"/>
    </row>
    <row r="1974" spans="1:9" ht="15.75">
      <c r="A1974" s="980"/>
      <c r="B1974" s="981"/>
      <c r="C1974" s="220" t="s">
        <v>9</v>
      </c>
      <c r="D1974" s="121">
        <f>SUM(D1970:D1973)</f>
        <v>0</v>
      </c>
      <c r="E1974" s="121">
        <f>SUM(E1970:E1973)</f>
        <v>0</v>
      </c>
      <c r="F1974" s="436"/>
      <c r="G1974" s="436"/>
      <c r="H1974" s="761"/>
      <c r="I1974" s="266"/>
    </row>
    <row r="1975" spans="1:9" ht="18.75" customHeight="1">
      <c r="A1975" s="976" t="s">
        <v>1741</v>
      </c>
      <c r="B1975" s="977" t="s">
        <v>1246</v>
      </c>
      <c r="C1975" s="220" t="s">
        <v>6</v>
      </c>
      <c r="D1975" s="121">
        <f t="shared" ref="D1975:E1978" si="107">D1970+D1943</f>
        <v>12791.3</v>
      </c>
      <c r="E1975" s="121">
        <f t="shared" si="107"/>
        <v>12791.3</v>
      </c>
      <c r="F1975" s="436"/>
      <c r="G1975" s="436"/>
      <c r="H1975" s="761"/>
      <c r="I1975" s="266">
        <f>E1975/D1975</f>
        <v>1</v>
      </c>
    </row>
    <row r="1976" spans="1:9" ht="18.75" customHeight="1">
      <c r="A1976" s="978"/>
      <c r="B1976" s="979"/>
      <c r="C1976" s="220" t="s">
        <v>7</v>
      </c>
      <c r="D1976" s="121">
        <f t="shared" si="107"/>
        <v>560</v>
      </c>
      <c r="E1976" s="121">
        <f t="shared" si="107"/>
        <v>560</v>
      </c>
      <c r="F1976" s="436"/>
      <c r="G1976" s="436"/>
      <c r="H1976" s="761"/>
      <c r="I1976" s="266">
        <f t="shared" ref="I1976:I1979" si="108">E1976/D1976</f>
        <v>1</v>
      </c>
    </row>
    <row r="1977" spans="1:9" ht="18.75" customHeight="1">
      <c r="A1977" s="978"/>
      <c r="B1977" s="979"/>
      <c r="C1977" s="220" t="s">
        <v>8</v>
      </c>
      <c r="D1977" s="121">
        <f t="shared" si="107"/>
        <v>0</v>
      </c>
      <c r="E1977" s="121">
        <f t="shared" si="107"/>
        <v>0</v>
      </c>
      <c r="F1977" s="436"/>
      <c r="G1977" s="436"/>
      <c r="H1977" s="761"/>
      <c r="I1977" s="266"/>
    </row>
    <row r="1978" spans="1:9" ht="15.75">
      <c r="A1978" s="978"/>
      <c r="B1978" s="979"/>
      <c r="C1978" s="220" t="s">
        <v>1176</v>
      </c>
      <c r="D1978" s="121">
        <f t="shared" si="107"/>
        <v>0</v>
      </c>
      <c r="E1978" s="121">
        <f t="shared" si="107"/>
        <v>0</v>
      </c>
      <c r="F1978" s="436"/>
      <c r="G1978" s="436"/>
      <c r="H1978" s="761"/>
      <c r="I1978" s="266"/>
    </row>
    <row r="1979" spans="1:9" ht="13.5" customHeight="1">
      <c r="A1979" s="980"/>
      <c r="B1979" s="981"/>
      <c r="C1979" s="220" t="s">
        <v>9</v>
      </c>
      <c r="D1979" s="121">
        <f>SUM(D1975:D1978)</f>
        <v>13351.3</v>
      </c>
      <c r="E1979" s="121">
        <f>SUM(E1975:E1978)</f>
        <v>13351.3</v>
      </c>
      <c r="F1979" s="436"/>
      <c r="G1979" s="436"/>
      <c r="H1979" s="761"/>
      <c r="I1979" s="266">
        <f t="shared" si="108"/>
        <v>1</v>
      </c>
    </row>
    <row r="1980" spans="1:9" ht="15.75">
      <c r="A1980" s="947" t="s">
        <v>1247</v>
      </c>
      <c r="B1980" s="948"/>
      <c r="C1980" s="948"/>
      <c r="D1980" s="948"/>
      <c r="E1980" s="948"/>
      <c r="F1980" s="948"/>
      <c r="G1980" s="948"/>
      <c r="H1980" s="948"/>
      <c r="I1980" s="949"/>
    </row>
    <row r="1981" spans="1:9" ht="13.5" customHeight="1">
      <c r="A1981" s="973" t="s">
        <v>1248</v>
      </c>
      <c r="B1981" s="974"/>
      <c r="C1981" s="974"/>
      <c r="D1981" s="974"/>
      <c r="E1981" s="974"/>
      <c r="F1981" s="974"/>
      <c r="G1981" s="974"/>
      <c r="H1981" s="974"/>
      <c r="I1981" s="975"/>
    </row>
    <row r="1982" spans="1:9" ht="13.5" customHeight="1">
      <c r="A1982" s="716" t="s">
        <v>212</v>
      </c>
      <c r="B1982" s="436" t="s">
        <v>1249</v>
      </c>
      <c r="C1982" s="220" t="s">
        <v>6</v>
      </c>
      <c r="D1982" s="121">
        <v>8</v>
      </c>
      <c r="E1982" s="121">
        <v>8</v>
      </c>
      <c r="F1982" s="436" t="s">
        <v>1250</v>
      </c>
      <c r="G1982" s="436" t="s">
        <v>1231</v>
      </c>
      <c r="H1982" s="761" t="s">
        <v>1147</v>
      </c>
      <c r="I1982" s="266">
        <f>E1982/D1982</f>
        <v>1</v>
      </c>
    </row>
    <row r="1983" spans="1:9" ht="13.5" customHeight="1">
      <c r="A1983" s="437"/>
      <c r="B1983" s="436"/>
      <c r="C1983" s="220" t="s">
        <v>7</v>
      </c>
      <c r="D1983" s="121">
        <v>0</v>
      </c>
      <c r="E1983" s="121"/>
      <c r="F1983" s="436"/>
      <c r="G1983" s="436"/>
      <c r="H1983" s="761"/>
      <c r="I1983" s="266"/>
    </row>
    <row r="1984" spans="1:9" ht="15.75">
      <c r="A1984" s="437"/>
      <c r="B1984" s="436"/>
      <c r="C1984" s="220" t="s">
        <v>8</v>
      </c>
      <c r="D1984" s="121">
        <v>0</v>
      </c>
      <c r="E1984" s="121"/>
      <c r="F1984" s="436"/>
      <c r="G1984" s="436"/>
      <c r="H1984" s="761"/>
      <c r="I1984" s="266"/>
    </row>
    <row r="1985" spans="1:9" ht="15.75">
      <c r="A1985" s="437"/>
      <c r="B1985" s="436"/>
      <c r="C1985" s="220" t="s">
        <v>1176</v>
      </c>
      <c r="D1985" s="121">
        <v>0</v>
      </c>
      <c r="E1985" s="121"/>
      <c r="F1985" s="436"/>
      <c r="G1985" s="436"/>
      <c r="H1985" s="761"/>
      <c r="I1985" s="266"/>
    </row>
    <row r="1986" spans="1:9" ht="15.75">
      <c r="A1986" s="437"/>
      <c r="B1986" s="436"/>
      <c r="C1986" s="220" t="s">
        <v>9</v>
      </c>
      <c r="D1986" s="121">
        <f>SUM(D1982:D1985)</f>
        <v>8</v>
      </c>
      <c r="E1986" s="121">
        <f>SUM(E1982:E1985)</f>
        <v>8</v>
      </c>
      <c r="F1986" s="436"/>
      <c r="G1986" s="436"/>
      <c r="H1986" s="761"/>
      <c r="I1986" s="266">
        <f t="shared" ref="I1986" si="109">E1986/D1986</f>
        <v>1</v>
      </c>
    </row>
    <row r="1987" spans="1:9" ht="15.75">
      <c r="A1987" s="810" t="s">
        <v>1251</v>
      </c>
      <c r="B1987" s="810"/>
      <c r="C1987" s="810"/>
      <c r="D1987" s="810"/>
      <c r="E1987" s="810"/>
      <c r="F1987" s="810"/>
      <c r="G1987" s="810"/>
      <c r="H1987" s="810"/>
      <c r="I1987" s="810"/>
    </row>
    <row r="1988" spans="1:9" ht="34.5" customHeight="1">
      <c r="A1988" s="716" t="s">
        <v>214</v>
      </c>
      <c r="B1988" s="436" t="s">
        <v>1252</v>
      </c>
      <c r="C1988" s="220" t="s">
        <v>6</v>
      </c>
      <c r="D1988" s="121">
        <f>2633.8+833.2</f>
        <v>3467</v>
      </c>
      <c r="E1988" s="121">
        <f>2633.8+833.2</f>
        <v>3467</v>
      </c>
      <c r="F1988" s="436" t="s">
        <v>1253</v>
      </c>
      <c r="G1988" s="572" t="s">
        <v>1231</v>
      </c>
      <c r="H1988" s="573" t="s">
        <v>1147</v>
      </c>
      <c r="I1988" s="266">
        <f>E1988/D1988</f>
        <v>1</v>
      </c>
    </row>
    <row r="1989" spans="1:9" ht="34.5" customHeight="1">
      <c r="A1989" s="437"/>
      <c r="B1989" s="436"/>
      <c r="C1989" s="220" t="s">
        <v>7</v>
      </c>
      <c r="D1989" s="121">
        <v>0</v>
      </c>
      <c r="E1989" s="121"/>
      <c r="F1989" s="436"/>
      <c r="G1989" s="572"/>
      <c r="H1989" s="573"/>
      <c r="I1989" s="266"/>
    </row>
    <row r="1990" spans="1:9" ht="34.5" customHeight="1">
      <c r="A1990" s="437"/>
      <c r="B1990" s="436"/>
      <c r="C1990" s="220" t="s">
        <v>8</v>
      </c>
      <c r="D1990" s="121">
        <v>0</v>
      </c>
      <c r="E1990" s="121"/>
      <c r="F1990" s="436"/>
      <c r="G1990" s="572"/>
      <c r="H1990" s="573"/>
      <c r="I1990" s="266"/>
    </row>
    <row r="1991" spans="1:9" ht="34.5" customHeight="1">
      <c r="A1991" s="437"/>
      <c r="B1991" s="436"/>
      <c r="C1991" s="220" t="s">
        <v>1176</v>
      </c>
      <c r="D1991" s="121">
        <v>0</v>
      </c>
      <c r="E1991" s="121"/>
      <c r="F1991" s="436"/>
      <c r="G1991" s="572"/>
      <c r="H1991" s="573"/>
      <c r="I1991" s="266"/>
    </row>
    <row r="1992" spans="1:9" ht="34.5" customHeight="1">
      <c r="A1992" s="437"/>
      <c r="B1992" s="436"/>
      <c r="C1992" s="220" t="s">
        <v>9</v>
      </c>
      <c r="D1992" s="121">
        <f>SUM(D1988:D1991)</f>
        <v>3467</v>
      </c>
      <c r="E1992" s="121">
        <f>SUM(E1988:E1991)</f>
        <v>3467</v>
      </c>
      <c r="F1992" s="436"/>
      <c r="G1992" s="572"/>
      <c r="H1992" s="573"/>
      <c r="I1992" s="266">
        <f t="shared" ref="I1992" si="110">E1992/D1992</f>
        <v>1</v>
      </c>
    </row>
    <row r="1993" spans="1:9" ht="13.5" customHeight="1">
      <c r="A1993" s="936" t="s">
        <v>1246</v>
      </c>
      <c r="B1993" s="937"/>
      <c r="C1993" s="220" t="s">
        <v>6</v>
      </c>
      <c r="D1993" s="121">
        <f>D1982+D1988</f>
        <v>3475</v>
      </c>
      <c r="E1993" s="121">
        <f>E1982+E1988</f>
        <v>3475</v>
      </c>
      <c r="F1993" s="572"/>
      <c r="G1993" s="572"/>
      <c r="H1993" s="573"/>
      <c r="I1993" s="266">
        <f>E1993/D1993</f>
        <v>1</v>
      </c>
    </row>
    <row r="1994" spans="1:9" ht="15.75">
      <c r="A1994" s="938"/>
      <c r="B1994" s="939"/>
      <c r="C1994" s="220" t="s">
        <v>7</v>
      </c>
      <c r="D1994" s="121">
        <f t="shared" ref="D1994:E1997" si="111">D1983+D1989</f>
        <v>0</v>
      </c>
      <c r="E1994" s="121"/>
      <c r="F1994" s="572"/>
      <c r="G1994" s="572"/>
      <c r="H1994" s="573"/>
      <c r="I1994" s="266"/>
    </row>
    <row r="1995" spans="1:9" ht="15.75">
      <c r="A1995" s="938"/>
      <c r="B1995" s="939"/>
      <c r="C1995" s="220" t="s">
        <v>8</v>
      </c>
      <c r="D1995" s="121">
        <f t="shared" si="111"/>
        <v>0</v>
      </c>
      <c r="E1995" s="121"/>
      <c r="F1995" s="572"/>
      <c r="G1995" s="572"/>
      <c r="H1995" s="573"/>
      <c r="I1995" s="266"/>
    </row>
    <row r="1996" spans="1:9" ht="13.5" customHeight="1">
      <c r="A1996" s="938"/>
      <c r="B1996" s="939"/>
      <c r="C1996" s="220" t="s">
        <v>1176</v>
      </c>
      <c r="D1996" s="121">
        <f t="shared" si="111"/>
        <v>0</v>
      </c>
      <c r="E1996" s="121"/>
      <c r="F1996" s="572"/>
      <c r="G1996" s="572"/>
      <c r="H1996" s="573"/>
      <c r="I1996" s="266"/>
    </row>
    <row r="1997" spans="1:9" ht="13.5" customHeight="1">
      <c r="A1997" s="940"/>
      <c r="B1997" s="941"/>
      <c r="C1997" s="220" t="s">
        <v>9</v>
      </c>
      <c r="D1997" s="121">
        <f t="shared" si="111"/>
        <v>3475</v>
      </c>
      <c r="E1997" s="121">
        <f t="shared" si="111"/>
        <v>3475</v>
      </c>
      <c r="F1997" s="572"/>
      <c r="G1997" s="572"/>
      <c r="H1997" s="573"/>
      <c r="I1997" s="266">
        <f t="shared" ref="I1997" si="112">E1997/D1997</f>
        <v>1</v>
      </c>
    </row>
    <row r="1998" spans="1:9" ht="13.5" customHeight="1">
      <c r="A1998" s="398" t="s">
        <v>619</v>
      </c>
      <c r="B1998" s="399"/>
      <c r="C1998" s="222" t="s">
        <v>6</v>
      </c>
      <c r="D1998" s="206">
        <f>D1887+D1900+D1975+D1993</f>
        <v>293257.60000000003</v>
      </c>
      <c r="E1998" s="206">
        <f>E1887+E1900+E1975+E1993</f>
        <v>279039.7</v>
      </c>
      <c r="F1998" s="583"/>
      <c r="G1998" s="583"/>
      <c r="H1998" s="588"/>
      <c r="I1998" s="265">
        <f>E1998/D1998</f>
        <v>0.9515173690298222</v>
      </c>
    </row>
    <row r="1999" spans="1:9" ht="13.5" customHeight="1">
      <c r="A1999" s="400"/>
      <c r="B1999" s="401"/>
      <c r="C1999" s="222" t="s">
        <v>7</v>
      </c>
      <c r="D1999" s="206">
        <f t="shared" ref="D1999:E2002" si="113">D1888+D1901+D1976+D1994</f>
        <v>531534</v>
      </c>
      <c r="E1999" s="206">
        <f t="shared" si="113"/>
        <v>349839.5</v>
      </c>
      <c r="F1999" s="583"/>
      <c r="G1999" s="583"/>
      <c r="H1999" s="588"/>
      <c r="I1999" s="265">
        <f t="shared" ref="I1999:I2002" si="114">E1999/D1999</f>
        <v>0.65816956205999988</v>
      </c>
    </row>
    <row r="2000" spans="1:9" ht="13.5" customHeight="1">
      <c r="A2000" s="400"/>
      <c r="B2000" s="401"/>
      <c r="C2000" s="222" t="s">
        <v>8</v>
      </c>
      <c r="D2000" s="206">
        <f>D1889+D1902+D1977+D1995</f>
        <v>1199999.99</v>
      </c>
      <c r="E2000" s="206">
        <f t="shared" si="113"/>
        <v>1199999.99</v>
      </c>
      <c r="F2000" s="583"/>
      <c r="G2000" s="583"/>
      <c r="H2000" s="588"/>
      <c r="I2000" s="265">
        <f t="shared" si="114"/>
        <v>1</v>
      </c>
    </row>
    <row r="2001" spans="1:9" ht="13.5" customHeight="1">
      <c r="A2001" s="400"/>
      <c r="B2001" s="401"/>
      <c r="C2001" s="222" t="s">
        <v>1176</v>
      </c>
      <c r="D2001" s="206">
        <f t="shared" si="113"/>
        <v>0</v>
      </c>
      <c r="E2001" s="206">
        <f t="shared" si="113"/>
        <v>0</v>
      </c>
      <c r="F2001" s="583"/>
      <c r="G2001" s="583"/>
      <c r="H2001" s="588"/>
      <c r="I2001" s="265"/>
    </row>
    <row r="2002" spans="1:9" ht="13.5" customHeight="1">
      <c r="A2002" s="402"/>
      <c r="B2002" s="403"/>
      <c r="C2002" s="222" t="s">
        <v>9</v>
      </c>
      <c r="D2002" s="206">
        <f t="shared" si="113"/>
        <v>2024791.59</v>
      </c>
      <c r="E2002" s="206">
        <f t="shared" si="113"/>
        <v>1828879.1900000002</v>
      </c>
      <c r="F2002" s="583"/>
      <c r="G2002" s="583"/>
      <c r="H2002" s="588"/>
      <c r="I2002" s="265">
        <f t="shared" si="114"/>
        <v>0.90324317773366503</v>
      </c>
    </row>
    <row r="2003" spans="1:9" ht="15.75">
      <c r="A2003" s="910" t="s">
        <v>1268</v>
      </c>
      <c r="B2003" s="911"/>
      <c r="C2003" s="911"/>
      <c r="D2003" s="911"/>
      <c r="E2003" s="911"/>
      <c r="F2003" s="911"/>
      <c r="G2003" s="911"/>
      <c r="H2003" s="911"/>
      <c r="I2003" s="912"/>
    </row>
    <row r="2004" spans="1:9" ht="13.5" customHeight="1">
      <c r="A2004" s="810" t="s">
        <v>1269</v>
      </c>
      <c r="B2004" s="810"/>
      <c r="C2004" s="810"/>
      <c r="D2004" s="810"/>
      <c r="E2004" s="810"/>
      <c r="F2004" s="810"/>
      <c r="G2004" s="810"/>
      <c r="H2004" s="810"/>
      <c r="I2004" s="810"/>
    </row>
    <row r="2005" spans="1:9" ht="13.5" customHeight="1">
      <c r="A2005" s="716" t="s">
        <v>50</v>
      </c>
      <c r="B2005" s="436" t="s">
        <v>1270</v>
      </c>
      <c r="C2005" s="220" t="s">
        <v>6</v>
      </c>
      <c r="D2005" s="121">
        <v>0</v>
      </c>
      <c r="E2005" s="121"/>
      <c r="F2005" s="436" t="s">
        <v>1271</v>
      </c>
      <c r="G2005" s="436" t="s">
        <v>1757</v>
      </c>
      <c r="H2005" s="761" t="s">
        <v>1197</v>
      </c>
      <c r="I2005" s="266"/>
    </row>
    <row r="2006" spans="1:9" ht="15.75">
      <c r="A2006" s="437"/>
      <c r="B2006" s="436"/>
      <c r="C2006" s="220" t="s">
        <v>7</v>
      </c>
      <c r="D2006" s="121">
        <v>91868.800000000003</v>
      </c>
      <c r="E2006" s="121">
        <v>90162.2</v>
      </c>
      <c r="F2006" s="436"/>
      <c r="G2006" s="436"/>
      <c r="H2006" s="761"/>
      <c r="I2006" s="266">
        <f>E2006/D2006</f>
        <v>0.98142350830749936</v>
      </c>
    </row>
    <row r="2007" spans="1:9" ht="13.5" customHeight="1">
      <c r="A2007" s="437"/>
      <c r="B2007" s="436"/>
      <c r="C2007" s="220" t="s">
        <v>8</v>
      </c>
      <c r="D2007" s="121">
        <v>0</v>
      </c>
      <c r="E2007" s="121"/>
      <c r="F2007" s="436"/>
      <c r="G2007" s="436"/>
      <c r="H2007" s="761"/>
      <c r="I2007" s="266"/>
    </row>
    <row r="2008" spans="1:9" ht="13.5" customHeight="1">
      <c r="A2008" s="437"/>
      <c r="B2008" s="436"/>
      <c r="C2008" s="220" t="s">
        <v>49</v>
      </c>
      <c r="D2008" s="121">
        <v>0</v>
      </c>
      <c r="E2008" s="121"/>
      <c r="F2008" s="436"/>
      <c r="G2008" s="436"/>
      <c r="H2008" s="761"/>
      <c r="I2008" s="266"/>
    </row>
    <row r="2009" spans="1:9" ht="13.5" customHeight="1">
      <c r="A2009" s="437"/>
      <c r="B2009" s="436"/>
      <c r="C2009" s="220" t="s">
        <v>9</v>
      </c>
      <c r="D2009" s="121">
        <f t="shared" ref="D2009:E2009" si="115">SUM(D2005:D2008)</f>
        <v>91868.800000000003</v>
      </c>
      <c r="E2009" s="121">
        <f t="shared" si="115"/>
        <v>90162.2</v>
      </c>
      <c r="F2009" s="436"/>
      <c r="G2009" s="436"/>
      <c r="H2009" s="761"/>
      <c r="I2009" s="266">
        <f t="shared" ref="I2009:I2019" si="116">E2009/D2009</f>
        <v>0.98142350830749936</v>
      </c>
    </row>
    <row r="2010" spans="1:9" ht="13.5" customHeight="1">
      <c r="A2010" s="716" t="s">
        <v>55</v>
      </c>
      <c r="B2010" s="436" t="s">
        <v>1272</v>
      </c>
      <c r="C2010" s="220" t="s">
        <v>6</v>
      </c>
      <c r="D2010" s="121">
        <v>0</v>
      </c>
      <c r="E2010" s="121"/>
      <c r="F2010" s="436" t="s">
        <v>1273</v>
      </c>
      <c r="G2010" s="436" t="s">
        <v>1274</v>
      </c>
      <c r="H2010" s="761" t="s">
        <v>1197</v>
      </c>
      <c r="I2010" s="266"/>
    </row>
    <row r="2011" spans="1:9" ht="13.5" customHeight="1">
      <c r="A2011" s="437"/>
      <c r="B2011" s="436"/>
      <c r="C2011" s="220" t="s">
        <v>7</v>
      </c>
      <c r="D2011" s="121">
        <v>1899.9</v>
      </c>
      <c r="E2011" s="121">
        <f>1630.6+455.8</f>
        <v>2086.4</v>
      </c>
      <c r="F2011" s="436"/>
      <c r="G2011" s="436"/>
      <c r="H2011" s="761"/>
      <c r="I2011" s="266">
        <f t="shared" si="116"/>
        <v>1.0981630612137481</v>
      </c>
    </row>
    <row r="2012" spans="1:9" ht="13.5" customHeight="1">
      <c r="A2012" s="437"/>
      <c r="B2012" s="436"/>
      <c r="C2012" s="220" t="s">
        <v>8</v>
      </c>
      <c r="D2012" s="121">
        <v>0</v>
      </c>
      <c r="E2012" s="121"/>
      <c r="F2012" s="436"/>
      <c r="G2012" s="436"/>
      <c r="H2012" s="761"/>
      <c r="I2012" s="266"/>
    </row>
    <row r="2013" spans="1:9" ht="13.5" customHeight="1">
      <c r="A2013" s="437"/>
      <c r="B2013" s="436"/>
      <c r="C2013" s="220" t="s">
        <v>49</v>
      </c>
      <c r="D2013" s="121">
        <v>0</v>
      </c>
      <c r="E2013" s="121"/>
      <c r="F2013" s="436"/>
      <c r="G2013" s="436"/>
      <c r="H2013" s="761"/>
      <c r="I2013" s="266"/>
    </row>
    <row r="2014" spans="1:9" ht="13.5" customHeight="1">
      <c r="A2014" s="437"/>
      <c r="B2014" s="436"/>
      <c r="C2014" s="220" t="s">
        <v>9</v>
      </c>
      <c r="D2014" s="121">
        <f t="shared" ref="D2014" si="117">SUM(D2010:D2013)</f>
        <v>1899.9</v>
      </c>
      <c r="E2014" s="121">
        <f>E2013+E2012+E2011+E2010</f>
        <v>2086.4</v>
      </c>
      <c r="F2014" s="436"/>
      <c r="G2014" s="436"/>
      <c r="H2014" s="761"/>
      <c r="I2014" s="266">
        <f t="shared" si="116"/>
        <v>1.0981630612137481</v>
      </c>
    </row>
    <row r="2015" spans="1:9" ht="13.5" customHeight="1">
      <c r="A2015" s="716" t="s">
        <v>57</v>
      </c>
      <c r="B2015" s="436" t="s">
        <v>1272</v>
      </c>
      <c r="C2015" s="220" t="s">
        <v>6</v>
      </c>
      <c r="D2015" s="121">
        <v>0</v>
      </c>
      <c r="E2015" s="121"/>
      <c r="F2015" s="436" t="s">
        <v>1275</v>
      </c>
      <c r="G2015" s="436" t="s">
        <v>1276</v>
      </c>
      <c r="H2015" s="761" t="s">
        <v>1197</v>
      </c>
      <c r="I2015" s="266"/>
    </row>
    <row r="2016" spans="1:9" ht="13.5" customHeight="1">
      <c r="A2016" s="437"/>
      <c r="B2016" s="436"/>
      <c r="C2016" s="220" t="s">
        <v>7</v>
      </c>
      <c r="D2016" s="121">
        <v>6231.3</v>
      </c>
      <c r="E2016" s="121">
        <f>2080+1927.9+2131.1</f>
        <v>6139</v>
      </c>
      <c r="F2016" s="436"/>
      <c r="G2016" s="436"/>
      <c r="H2016" s="761"/>
      <c r="I2016" s="266">
        <f t="shared" si="116"/>
        <v>0.98518768154317715</v>
      </c>
    </row>
    <row r="2017" spans="1:9" ht="13.5" customHeight="1">
      <c r="A2017" s="437"/>
      <c r="B2017" s="436"/>
      <c r="C2017" s="220" t="s">
        <v>8</v>
      </c>
      <c r="D2017" s="121">
        <v>0</v>
      </c>
      <c r="E2017" s="121"/>
      <c r="F2017" s="436"/>
      <c r="G2017" s="436"/>
      <c r="H2017" s="761"/>
      <c r="I2017" s="266"/>
    </row>
    <row r="2018" spans="1:9" ht="13.5" customHeight="1">
      <c r="A2018" s="437"/>
      <c r="B2018" s="436"/>
      <c r="C2018" s="220" t="s">
        <v>49</v>
      </c>
      <c r="D2018" s="121">
        <v>0</v>
      </c>
      <c r="E2018" s="121"/>
      <c r="F2018" s="436"/>
      <c r="G2018" s="436"/>
      <c r="H2018" s="761"/>
      <c r="I2018" s="266"/>
    </row>
    <row r="2019" spans="1:9" ht="13.5" customHeight="1">
      <c r="A2019" s="437"/>
      <c r="B2019" s="436"/>
      <c r="C2019" s="220" t="s">
        <v>9</v>
      </c>
      <c r="D2019" s="121">
        <f t="shared" ref="D2019" si="118">SUM(D2015:D2018)</f>
        <v>6231.3</v>
      </c>
      <c r="E2019" s="121">
        <f>E2018+E2017+E2016+E2015</f>
        <v>6139</v>
      </c>
      <c r="F2019" s="436"/>
      <c r="G2019" s="436"/>
      <c r="H2019" s="761"/>
      <c r="I2019" s="266">
        <f t="shared" si="116"/>
        <v>0.98518768154317715</v>
      </c>
    </row>
    <row r="2020" spans="1:9" ht="13.5" customHeight="1">
      <c r="A2020" s="810" t="s">
        <v>1277</v>
      </c>
      <c r="B2020" s="810"/>
      <c r="C2020" s="810"/>
      <c r="D2020" s="810"/>
      <c r="E2020" s="810"/>
      <c r="F2020" s="810"/>
      <c r="G2020" s="810"/>
      <c r="H2020" s="810"/>
      <c r="I2020" s="810"/>
    </row>
    <row r="2021" spans="1:9" ht="60.75" customHeight="1">
      <c r="A2021" s="982" t="s">
        <v>97</v>
      </c>
      <c r="B2021" s="983" t="s">
        <v>1278</v>
      </c>
      <c r="C2021" s="273" t="s">
        <v>6</v>
      </c>
      <c r="D2021" s="192">
        <v>0</v>
      </c>
      <c r="E2021" s="192">
        <v>0</v>
      </c>
      <c r="F2021" s="983" t="s">
        <v>1279</v>
      </c>
      <c r="G2021" s="810" t="s">
        <v>1280</v>
      </c>
      <c r="H2021" s="810" t="s">
        <v>1197</v>
      </c>
      <c r="I2021" s="984"/>
    </row>
    <row r="2022" spans="1:9" ht="60.75" customHeight="1">
      <c r="A2022" s="982"/>
      <c r="B2022" s="983"/>
      <c r="C2022" s="273" t="s">
        <v>7</v>
      </c>
      <c r="D2022" s="192">
        <v>0</v>
      </c>
      <c r="E2022" s="192">
        <v>0</v>
      </c>
      <c r="F2022" s="983"/>
      <c r="G2022" s="810"/>
      <c r="H2022" s="810"/>
      <c r="I2022" s="984"/>
    </row>
    <row r="2023" spans="1:9" ht="60.75" customHeight="1">
      <c r="A2023" s="982"/>
      <c r="B2023" s="983"/>
      <c r="C2023" s="273" t="s">
        <v>8</v>
      </c>
      <c r="D2023" s="192">
        <v>0</v>
      </c>
      <c r="E2023" s="192">
        <v>0</v>
      </c>
      <c r="F2023" s="983"/>
      <c r="G2023" s="810"/>
      <c r="H2023" s="810"/>
      <c r="I2023" s="984"/>
    </row>
    <row r="2024" spans="1:9" ht="54.75" customHeight="1">
      <c r="A2024" s="982"/>
      <c r="B2024" s="983"/>
      <c r="C2024" s="273" t="s">
        <v>49</v>
      </c>
      <c r="D2024" s="192">
        <v>0</v>
      </c>
      <c r="E2024" s="192">
        <v>0</v>
      </c>
      <c r="F2024" s="983"/>
      <c r="G2024" s="810"/>
      <c r="H2024" s="810"/>
      <c r="I2024" s="984"/>
    </row>
    <row r="2025" spans="1:9" ht="54.75" customHeight="1">
      <c r="A2025" s="982"/>
      <c r="B2025" s="983"/>
      <c r="C2025" s="273" t="s">
        <v>9</v>
      </c>
      <c r="D2025" s="192">
        <f>D2024+D2023+D2022+D2021</f>
        <v>0</v>
      </c>
      <c r="E2025" s="192">
        <f>E2024+E2023+E2022+E2021</f>
        <v>0</v>
      </c>
      <c r="F2025" s="983"/>
      <c r="G2025" s="810"/>
      <c r="H2025" s="810"/>
      <c r="I2025" s="984"/>
    </row>
    <row r="2026" spans="1:9" ht="13.5" customHeight="1">
      <c r="A2026" s="963" t="s">
        <v>1281</v>
      </c>
      <c r="B2026" s="964"/>
      <c r="C2026" s="964"/>
      <c r="D2026" s="964"/>
      <c r="E2026" s="964"/>
      <c r="F2026" s="964"/>
      <c r="G2026" s="964"/>
      <c r="H2026" s="964"/>
      <c r="I2026" s="965"/>
    </row>
    <row r="2027" spans="1:9" ht="20.25" customHeight="1">
      <c r="A2027" s="952" t="s">
        <v>783</v>
      </c>
      <c r="B2027" s="810" t="s">
        <v>1282</v>
      </c>
      <c r="C2027" s="237" t="s">
        <v>6</v>
      </c>
      <c r="D2027" s="98"/>
      <c r="E2027" s="98"/>
      <c r="F2027" s="810" t="s">
        <v>1283</v>
      </c>
      <c r="G2027" s="810" t="s">
        <v>1284</v>
      </c>
      <c r="H2027" s="983" t="s">
        <v>1197</v>
      </c>
      <c r="I2027" s="274"/>
    </row>
    <row r="2028" spans="1:9" ht="20.25" customHeight="1">
      <c r="A2028" s="952"/>
      <c r="B2028" s="810"/>
      <c r="C2028" s="237" t="s">
        <v>7</v>
      </c>
      <c r="D2028" s="98">
        <v>35775.800000000003</v>
      </c>
      <c r="E2028" s="98">
        <v>35775.800000000003</v>
      </c>
      <c r="F2028" s="810"/>
      <c r="G2028" s="810"/>
      <c r="H2028" s="983"/>
      <c r="I2028" s="275">
        <f>E2028/D2028</f>
        <v>1</v>
      </c>
    </row>
    <row r="2029" spans="1:9" ht="20.25" customHeight="1">
      <c r="A2029" s="952"/>
      <c r="B2029" s="810"/>
      <c r="C2029" s="237" t="s">
        <v>8</v>
      </c>
      <c r="D2029" s="98"/>
      <c r="E2029" s="98"/>
      <c r="F2029" s="810"/>
      <c r="G2029" s="810"/>
      <c r="H2029" s="983"/>
      <c r="I2029" s="275"/>
    </row>
    <row r="2030" spans="1:9" ht="20.25" customHeight="1">
      <c r="A2030" s="952"/>
      <c r="B2030" s="810"/>
      <c r="C2030" s="237" t="s">
        <v>49</v>
      </c>
      <c r="D2030" s="98"/>
      <c r="E2030" s="98"/>
      <c r="F2030" s="810"/>
      <c r="G2030" s="810"/>
      <c r="H2030" s="983"/>
      <c r="I2030" s="275"/>
    </row>
    <row r="2031" spans="1:9" ht="20.25" customHeight="1">
      <c r="A2031" s="952"/>
      <c r="B2031" s="810"/>
      <c r="C2031" s="237" t="s">
        <v>9</v>
      </c>
      <c r="D2031" s="99">
        <f t="shared" ref="D2031" si="119">SUM(D2027:D2030)</f>
        <v>35775.800000000003</v>
      </c>
      <c r="E2031" s="99">
        <f>E2030+E2029+E2028+E2027</f>
        <v>35775.800000000003</v>
      </c>
      <c r="F2031" s="810"/>
      <c r="G2031" s="810"/>
      <c r="H2031" s="983"/>
      <c r="I2031" s="275">
        <f t="shared" ref="I2031" si="120">E2031/D2031</f>
        <v>1</v>
      </c>
    </row>
    <row r="2032" spans="1:9" ht="13.5" customHeight="1">
      <c r="A2032" s="963" t="s">
        <v>1285</v>
      </c>
      <c r="B2032" s="964"/>
      <c r="C2032" s="964"/>
      <c r="D2032" s="964"/>
      <c r="E2032" s="964"/>
      <c r="F2032" s="964"/>
      <c r="G2032" s="964"/>
      <c r="H2032" s="964"/>
      <c r="I2032" s="965"/>
    </row>
    <row r="2033" spans="1:9" ht="13.5" customHeight="1">
      <c r="A2033" s="952" t="s">
        <v>788</v>
      </c>
      <c r="B2033" s="810" t="s">
        <v>1286</v>
      </c>
      <c r="C2033" s="237" t="s">
        <v>6</v>
      </c>
      <c r="D2033" s="98">
        <v>4663.6000000000004</v>
      </c>
      <c r="E2033" s="98">
        <v>4663.6000000000004</v>
      </c>
      <c r="F2033" s="810" t="s">
        <v>1287</v>
      </c>
      <c r="G2033" s="810" t="s">
        <v>1288</v>
      </c>
      <c r="H2033" s="810" t="s">
        <v>1197</v>
      </c>
      <c r="I2033" s="275">
        <f>E2033/D2033</f>
        <v>1</v>
      </c>
    </row>
    <row r="2034" spans="1:9" ht="13.5" customHeight="1">
      <c r="A2034" s="952"/>
      <c r="B2034" s="810"/>
      <c r="C2034" s="237" t="s">
        <v>7</v>
      </c>
      <c r="D2034" s="98">
        <f>10000+10000+3544.3</f>
        <v>23544.3</v>
      </c>
      <c r="E2034" s="98">
        <f>10000+10000+3544.3</f>
        <v>23544.3</v>
      </c>
      <c r="F2034" s="810"/>
      <c r="G2034" s="810"/>
      <c r="H2034" s="810"/>
      <c r="I2034" s="275">
        <f t="shared" ref="I2034:I2047" si="121">E2034/D2034</f>
        <v>1</v>
      </c>
    </row>
    <row r="2035" spans="1:9" ht="13.5" customHeight="1">
      <c r="A2035" s="952"/>
      <c r="B2035" s="810"/>
      <c r="C2035" s="237" t="s">
        <v>8</v>
      </c>
      <c r="D2035" s="98">
        <v>85063.4</v>
      </c>
      <c r="E2035" s="98">
        <v>85063.4</v>
      </c>
      <c r="F2035" s="810"/>
      <c r="G2035" s="810"/>
      <c r="H2035" s="810"/>
      <c r="I2035" s="275">
        <f t="shared" si="121"/>
        <v>1</v>
      </c>
    </row>
    <row r="2036" spans="1:9" ht="13.5" customHeight="1">
      <c r="A2036" s="952"/>
      <c r="B2036" s="810"/>
      <c r="C2036" s="237" t="s">
        <v>49</v>
      </c>
      <c r="D2036" s="98">
        <v>0</v>
      </c>
      <c r="E2036" s="98">
        <v>0</v>
      </c>
      <c r="F2036" s="810"/>
      <c r="G2036" s="810"/>
      <c r="H2036" s="810"/>
      <c r="I2036" s="275"/>
    </row>
    <row r="2037" spans="1:9" ht="13.5" customHeight="1">
      <c r="A2037" s="952"/>
      <c r="B2037" s="810"/>
      <c r="C2037" s="237" t="s">
        <v>9</v>
      </c>
      <c r="D2037" s="99">
        <f t="shared" ref="D2037" si="122">SUM(D2033:D2036)</f>
        <v>113271.29999999999</v>
      </c>
      <c r="E2037" s="99">
        <f>E2036+E2035+E2034+E2033</f>
        <v>113271.3</v>
      </c>
      <c r="F2037" s="810"/>
      <c r="G2037" s="810"/>
      <c r="H2037" s="810"/>
      <c r="I2037" s="275">
        <f t="shared" si="121"/>
        <v>1.0000000000000002</v>
      </c>
    </row>
    <row r="2038" spans="1:9" ht="18" customHeight="1">
      <c r="A2038" s="952" t="s">
        <v>1265</v>
      </c>
      <c r="B2038" s="810" t="s">
        <v>1289</v>
      </c>
      <c r="C2038" s="237" t="s">
        <v>6</v>
      </c>
      <c r="D2038" s="98">
        <v>6625</v>
      </c>
      <c r="E2038" s="98">
        <v>6625</v>
      </c>
      <c r="F2038" s="810" t="s">
        <v>1290</v>
      </c>
      <c r="G2038" s="810" t="s">
        <v>1291</v>
      </c>
      <c r="H2038" s="810"/>
      <c r="I2038" s="275">
        <f t="shared" si="121"/>
        <v>1</v>
      </c>
    </row>
    <row r="2039" spans="1:9" ht="18" customHeight="1">
      <c r="A2039" s="952"/>
      <c r="B2039" s="810"/>
      <c r="C2039" s="237" t="s">
        <v>7</v>
      </c>
      <c r="D2039" s="98">
        <v>19875</v>
      </c>
      <c r="E2039" s="98">
        <v>19875</v>
      </c>
      <c r="F2039" s="810"/>
      <c r="G2039" s="810"/>
      <c r="H2039" s="810"/>
      <c r="I2039" s="275">
        <f t="shared" si="121"/>
        <v>1</v>
      </c>
    </row>
    <row r="2040" spans="1:9" ht="18" customHeight="1">
      <c r="A2040" s="952"/>
      <c r="B2040" s="810"/>
      <c r="C2040" s="237" t="s">
        <v>8</v>
      </c>
      <c r="D2040" s="98">
        <v>106000</v>
      </c>
      <c r="E2040" s="98">
        <v>106000</v>
      </c>
      <c r="F2040" s="810"/>
      <c r="G2040" s="810"/>
      <c r="H2040" s="810"/>
      <c r="I2040" s="275">
        <f t="shared" si="121"/>
        <v>1</v>
      </c>
    </row>
    <row r="2041" spans="1:9" ht="18" customHeight="1">
      <c r="A2041" s="952"/>
      <c r="B2041" s="810"/>
      <c r="C2041" s="237" t="s">
        <v>49</v>
      </c>
      <c r="D2041" s="98">
        <v>0</v>
      </c>
      <c r="E2041" s="98">
        <v>0</v>
      </c>
      <c r="F2041" s="810"/>
      <c r="G2041" s="810"/>
      <c r="H2041" s="810"/>
      <c r="I2041" s="275"/>
    </row>
    <row r="2042" spans="1:9" ht="18" customHeight="1">
      <c r="A2042" s="952"/>
      <c r="B2042" s="810"/>
      <c r="C2042" s="237" t="s">
        <v>9</v>
      </c>
      <c r="D2042" s="99">
        <f>D2041+D2040+D2039+D2038</f>
        <v>132500</v>
      </c>
      <c r="E2042" s="99">
        <f>E2041+E2040+E2039+E2038</f>
        <v>132500</v>
      </c>
      <c r="F2042" s="810"/>
      <c r="G2042" s="810"/>
      <c r="H2042" s="810"/>
      <c r="I2042" s="275">
        <f t="shared" si="121"/>
        <v>1</v>
      </c>
    </row>
    <row r="2043" spans="1:9" ht="15.75">
      <c r="A2043" s="398" t="s">
        <v>619</v>
      </c>
      <c r="B2043" s="399"/>
      <c r="C2043" s="263" t="s">
        <v>6</v>
      </c>
      <c r="D2043" s="204">
        <f t="shared" ref="D2043:E2046" si="123">D2005+D2010+D2015+D2021+D2027+D2033+D2038</f>
        <v>11288.6</v>
      </c>
      <c r="E2043" s="204">
        <f t="shared" si="123"/>
        <v>11288.6</v>
      </c>
      <c r="F2043" s="985"/>
      <c r="G2043" s="987"/>
      <c r="H2043" s="987"/>
      <c r="I2043" s="276">
        <f t="shared" si="121"/>
        <v>1</v>
      </c>
    </row>
    <row r="2044" spans="1:9" ht="15.75">
      <c r="A2044" s="400"/>
      <c r="B2044" s="401"/>
      <c r="C2044" s="263" t="s">
        <v>7</v>
      </c>
      <c r="D2044" s="204">
        <f t="shared" si="123"/>
        <v>179195.09999999998</v>
      </c>
      <c r="E2044" s="204">
        <f t="shared" si="123"/>
        <v>177582.69999999998</v>
      </c>
      <c r="F2044" s="985"/>
      <c r="G2044" s="987"/>
      <c r="H2044" s="987"/>
      <c r="I2044" s="276">
        <f t="shared" si="121"/>
        <v>0.99100198610341472</v>
      </c>
    </row>
    <row r="2045" spans="1:9" ht="15.75">
      <c r="A2045" s="400"/>
      <c r="B2045" s="401"/>
      <c r="C2045" s="263" t="s">
        <v>8</v>
      </c>
      <c r="D2045" s="204">
        <f t="shared" si="123"/>
        <v>191063.4</v>
      </c>
      <c r="E2045" s="204">
        <f t="shared" si="123"/>
        <v>191063.4</v>
      </c>
      <c r="F2045" s="985"/>
      <c r="G2045" s="987"/>
      <c r="H2045" s="987"/>
      <c r="I2045" s="276">
        <f t="shared" si="121"/>
        <v>1</v>
      </c>
    </row>
    <row r="2046" spans="1:9" ht="15.75">
      <c r="A2046" s="400"/>
      <c r="B2046" s="401"/>
      <c r="C2046" s="263" t="s">
        <v>49</v>
      </c>
      <c r="D2046" s="204">
        <f t="shared" si="123"/>
        <v>0</v>
      </c>
      <c r="E2046" s="204">
        <f t="shared" si="123"/>
        <v>0</v>
      </c>
      <c r="F2046" s="985"/>
      <c r="G2046" s="987"/>
      <c r="H2046" s="987"/>
      <c r="I2046" s="276"/>
    </row>
    <row r="2047" spans="1:9" ht="15.75">
      <c r="A2047" s="400"/>
      <c r="B2047" s="401"/>
      <c r="C2047" s="277" t="s">
        <v>9</v>
      </c>
      <c r="D2047" s="278">
        <f>SUM(D2043:D2046)</f>
        <v>381547.1</v>
      </c>
      <c r="E2047" s="278">
        <f>SUM(E2043:E2046)</f>
        <v>379934.69999999995</v>
      </c>
      <c r="F2047" s="986"/>
      <c r="G2047" s="656"/>
      <c r="H2047" s="656"/>
      <c r="I2047" s="279">
        <f t="shared" si="121"/>
        <v>0.9957740472932437</v>
      </c>
    </row>
    <row r="2048" spans="1:9" ht="15.75">
      <c r="A2048" s="910" t="s">
        <v>2217</v>
      </c>
      <c r="B2048" s="911"/>
      <c r="C2048" s="911"/>
      <c r="D2048" s="911"/>
      <c r="E2048" s="911"/>
      <c r="F2048" s="911"/>
      <c r="G2048" s="911"/>
      <c r="H2048" s="911"/>
      <c r="I2048" s="912"/>
    </row>
    <row r="2049" spans="1:9" ht="15.75">
      <c r="A2049" s="933" t="s">
        <v>1302</v>
      </c>
      <c r="B2049" s="934"/>
      <c r="C2049" s="934"/>
      <c r="D2049" s="934"/>
      <c r="E2049" s="934"/>
      <c r="F2049" s="934"/>
      <c r="G2049" s="934"/>
      <c r="H2049" s="934"/>
      <c r="I2049" s="935"/>
    </row>
    <row r="2050" spans="1:9" ht="15.75">
      <c r="A2050" s="952">
        <v>1</v>
      </c>
      <c r="B2050" s="810" t="s">
        <v>1303</v>
      </c>
      <c r="C2050" s="237" t="s">
        <v>6</v>
      </c>
      <c r="D2050" s="98"/>
      <c r="E2050" s="98"/>
      <c r="F2050" s="810" t="s">
        <v>1304</v>
      </c>
      <c r="G2050" s="913">
        <v>1</v>
      </c>
      <c r="H2050" s="810"/>
      <c r="I2050" s="914"/>
    </row>
    <row r="2051" spans="1:9" ht="15.75">
      <c r="A2051" s="952"/>
      <c r="B2051" s="810"/>
      <c r="C2051" s="237" t="s">
        <v>7</v>
      </c>
      <c r="D2051" s="98"/>
      <c r="E2051" s="98"/>
      <c r="F2051" s="810"/>
      <c r="G2051" s="913"/>
      <c r="H2051" s="810"/>
      <c r="I2051" s="915"/>
    </row>
    <row r="2052" spans="1:9" ht="15.75">
      <c r="A2052" s="952"/>
      <c r="B2052" s="810"/>
      <c r="C2052" s="237" t="s">
        <v>8</v>
      </c>
      <c r="D2052" s="98"/>
      <c r="E2052" s="98"/>
      <c r="F2052" s="810"/>
      <c r="G2052" s="913"/>
      <c r="H2052" s="810"/>
      <c r="I2052" s="915"/>
    </row>
    <row r="2053" spans="1:9" ht="15.75">
      <c r="A2053" s="952"/>
      <c r="B2053" s="810"/>
      <c r="C2053" s="237" t="s">
        <v>49</v>
      </c>
      <c r="D2053" s="98"/>
      <c r="E2053" s="98"/>
      <c r="F2053" s="810"/>
      <c r="G2053" s="913"/>
      <c r="H2053" s="810"/>
      <c r="I2053" s="915"/>
    </row>
    <row r="2054" spans="1:9" ht="15.75">
      <c r="A2054" s="952"/>
      <c r="B2054" s="810"/>
      <c r="C2054" s="237" t="s">
        <v>9</v>
      </c>
      <c r="D2054" s="99"/>
      <c r="E2054" s="99"/>
      <c r="F2054" s="810"/>
      <c r="G2054" s="913"/>
      <c r="H2054" s="810"/>
      <c r="I2054" s="916"/>
    </row>
    <row r="2055" spans="1:9" ht="15.75">
      <c r="A2055" s="917" t="s">
        <v>1305</v>
      </c>
      <c r="B2055" s="918"/>
      <c r="C2055" s="237" t="s">
        <v>6</v>
      </c>
      <c r="D2055" s="280"/>
      <c r="E2055" s="280"/>
      <c r="F2055" s="919"/>
      <c r="G2055" s="919"/>
      <c r="H2055" s="932"/>
      <c r="I2055" s="932"/>
    </row>
    <row r="2056" spans="1:9" ht="15.75">
      <c r="A2056" s="917"/>
      <c r="B2056" s="918"/>
      <c r="C2056" s="237" t="s">
        <v>7</v>
      </c>
      <c r="D2056" s="280"/>
      <c r="E2056" s="280"/>
      <c r="F2056" s="919"/>
      <c r="G2056" s="919"/>
      <c r="H2056" s="932"/>
      <c r="I2056" s="932"/>
    </row>
    <row r="2057" spans="1:9" ht="15.75">
      <c r="A2057" s="917"/>
      <c r="B2057" s="918"/>
      <c r="C2057" s="237" t="s">
        <v>8</v>
      </c>
      <c r="D2057" s="280"/>
      <c r="E2057" s="280"/>
      <c r="F2057" s="919"/>
      <c r="G2057" s="919"/>
      <c r="H2057" s="932"/>
      <c r="I2057" s="932"/>
    </row>
    <row r="2058" spans="1:9" ht="15.75">
      <c r="A2058" s="917"/>
      <c r="B2058" s="918"/>
      <c r="C2058" s="237" t="s">
        <v>49</v>
      </c>
      <c r="D2058" s="280"/>
      <c r="E2058" s="280"/>
      <c r="F2058" s="919"/>
      <c r="G2058" s="919"/>
      <c r="H2058" s="932"/>
      <c r="I2058" s="932"/>
    </row>
    <row r="2059" spans="1:9" ht="15.75">
      <c r="A2059" s="917"/>
      <c r="B2059" s="918"/>
      <c r="C2059" s="237" t="s">
        <v>9</v>
      </c>
      <c r="D2059" s="280"/>
      <c r="E2059" s="280"/>
      <c r="F2059" s="919"/>
      <c r="G2059" s="919"/>
      <c r="H2059" s="932"/>
      <c r="I2059" s="932"/>
    </row>
    <row r="2060" spans="1:9" ht="13.5" customHeight="1">
      <c r="A2060" s="933" t="s">
        <v>1306</v>
      </c>
      <c r="B2060" s="934"/>
      <c r="C2060" s="934"/>
      <c r="D2060" s="934"/>
      <c r="E2060" s="934"/>
      <c r="F2060" s="934"/>
      <c r="G2060" s="934"/>
      <c r="H2060" s="934"/>
      <c r="I2060" s="935"/>
    </row>
    <row r="2061" spans="1:9" ht="22.5" customHeight="1">
      <c r="A2061" s="761">
        <v>1</v>
      </c>
      <c r="B2061" s="436" t="s">
        <v>2184</v>
      </c>
      <c r="C2061" s="221" t="s">
        <v>6</v>
      </c>
      <c r="D2061" s="107">
        <v>0</v>
      </c>
      <c r="E2061" s="107">
        <v>0</v>
      </c>
      <c r="F2061" s="436" t="s">
        <v>2185</v>
      </c>
      <c r="G2061" s="436"/>
      <c r="H2061" s="436" t="s">
        <v>2193</v>
      </c>
      <c r="I2061" s="244"/>
    </row>
    <row r="2062" spans="1:9" ht="22.5" customHeight="1">
      <c r="A2062" s="761"/>
      <c r="B2062" s="436"/>
      <c r="C2062" s="221" t="s">
        <v>7</v>
      </c>
      <c r="D2062" s="107"/>
      <c r="E2062" s="107"/>
      <c r="F2062" s="436"/>
      <c r="G2062" s="436"/>
      <c r="H2062" s="436"/>
      <c r="I2062" s="244"/>
    </row>
    <row r="2063" spans="1:9" ht="22.5" customHeight="1">
      <c r="A2063" s="761"/>
      <c r="B2063" s="436"/>
      <c r="C2063" s="221" t="s">
        <v>8</v>
      </c>
      <c r="D2063" s="107"/>
      <c r="E2063" s="107"/>
      <c r="F2063" s="436"/>
      <c r="G2063" s="436"/>
      <c r="H2063" s="436"/>
      <c r="I2063" s="244"/>
    </row>
    <row r="2064" spans="1:9" ht="22.5" customHeight="1">
      <c r="A2064" s="761"/>
      <c r="B2064" s="436"/>
      <c r="C2064" s="221" t="s">
        <v>49</v>
      </c>
      <c r="D2064" s="107"/>
      <c r="E2064" s="107"/>
      <c r="F2064" s="436"/>
      <c r="G2064" s="436"/>
      <c r="H2064" s="436"/>
      <c r="I2064" s="244"/>
    </row>
    <row r="2065" spans="1:9" ht="22.5" customHeight="1">
      <c r="A2065" s="761"/>
      <c r="B2065" s="436"/>
      <c r="C2065" s="221" t="s">
        <v>9</v>
      </c>
      <c r="D2065" s="107">
        <v>0</v>
      </c>
      <c r="E2065" s="107">
        <v>0</v>
      </c>
      <c r="F2065" s="436"/>
      <c r="G2065" s="436"/>
      <c r="H2065" s="436"/>
      <c r="I2065" s="244"/>
    </row>
    <row r="2066" spans="1:9" ht="24.75" customHeight="1">
      <c r="A2066" s="761">
        <v>2</v>
      </c>
      <c r="B2066" s="436" t="s">
        <v>2186</v>
      </c>
      <c r="C2066" s="221" t="s">
        <v>6</v>
      </c>
      <c r="D2066" s="107">
        <v>0</v>
      </c>
      <c r="E2066" s="107">
        <v>0</v>
      </c>
      <c r="F2066" s="436" t="s">
        <v>2187</v>
      </c>
      <c r="G2066" s="436"/>
      <c r="H2066" s="436" t="s">
        <v>2218</v>
      </c>
      <c r="I2066" s="244"/>
    </row>
    <row r="2067" spans="1:9" ht="24.75" customHeight="1">
      <c r="A2067" s="761"/>
      <c r="B2067" s="436"/>
      <c r="C2067" s="221" t="s">
        <v>7</v>
      </c>
      <c r="D2067" s="107"/>
      <c r="E2067" s="107"/>
      <c r="F2067" s="436"/>
      <c r="G2067" s="436"/>
      <c r="H2067" s="436"/>
      <c r="I2067" s="244"/>
    </row>
    <row r="2068" spans="1:9" ht="24.75" customHeight="1">
      <c r="A2068" s="761"/>
      <c r="B2068" s="436"/>
      <c r="C2068" s="221" t="s">
        <v>8</v>
      </c>
      <c r="D2068" s="107"/>
      <c r="E2068" s="107"/>
      <c r="F2068" s="436"/>
      <c r="G2068" s="436"/>
      <c r="H2068" s="436"/>
      <c r="I2068" s="244"/>
    </row>
    <row r="2069" spans="1:9" ht="24.75" customHeight="1">
      <c r="A2069" s="761"/>
      <c r="B2069" s="436"/>
      <c r="C2069" s="221" t="s">
        <v>49</v>
      </c>
      <c r="D2069" s="107"/>
      <c r="E2069" s="107"/>
      <c r="F2069" s="436"/>
      <c r="G2069" s="436"/>
      <c r="H2069" s="436"/>
      <c r="I2069" s="244"/>
    </row>
    <row r="2070" spans="1:9" ht="24.75" customHeight="1">
      <c r="A2070" s="761"/>
      <c r="B2070" s="436"/>
      <c r="C2070" s="221" t="s">
        <v>9</v>
      </c>
      <c r="D2070" s="107">
        <v>0</v>
      </c>
      <c r="E2070" s="107">
        <v>0</v>
      </c>
      <c r="F2070" s="436"/>
      <c r="G2070" s="436"/>
      <c r="H2070" s="436"/>
      <c r="I2070" s="244"/>
    </row>
    <row r="2071" spans="1:9" ht="15.75">
      <c r="A2071" s="952">
        <v>3</v>
      </c>
      <c r="B2071" s="810" t="s">
        <v>1761</v>
      </c>
      <c r="C2071" s="237" t="s">
        <v>6</v>
      </c>
      <c r="D2071" s="107"/>
      <c r="E2071" s="107"/>
      <c r="F2071" s="810" t="s">
        <v>1307</v>
      </c>
      <c r="G2071" s="810" t="s">
        <v>1308</v>
      </c>
      <c r="H2071" s="810"/>
      <c r="I2071" s="275"/>
    </row>
    <row r="2072" spans="1:9" ht="15.75">
      <c r="A2072" s="952"/>
      <c r="B2072" s="810"/>
      <c r="C2072" s="237" t="s">
        <v>7</v>
      </c>
      <c r="D2072" s="107"/>
      <c r="E2072" s="107"/>
      <c r="F2072" s="810"/>
      <c r="G2072" s="810"/>
      <c r="H2072" s="810"/>
      <c r="I2072" s="275"/>
    </row>
    <row r="2073" spans="1:9" ht="15.75">
      <c r="A2073" s="952"/>
      <c r="B2073" s="810"/>
      <c r="C2073" s="237" t="s">
        <v>8</v>
      </c>
      <c r="D2073" s="107"/>
      <c r="E2073" s="107"/>
      <c r="F2073" s="810"/>
      <c r="G2073" s="810"/>
      <c r="H2073" s="810"/>
      <c r="I2073" s="275"/>
    </row>
    <row r="2074" spans="1:9" ht="15.75">
      <c r="A2074" s="952"/>
      <c r="B2074" s="810"/>
      <c r="C2074" s="237" t="s">
        <v>49</v>
      </c>
      <c r="D2074" s="107">
        <v>1443.3</v>
      </c>
      <c r="E2074" s="107">
        <v>1443.3</v>
      </c>
      <c r="F2074" s="810"/>
      <c r="G2074" s="810"/>
      <c r="H2074" s="810"/>
      <c r="I2074" s="275">
        <f t="shared" ref="I2074:I2105" si="124">E2074/D2074</f>
        <v>1</v>
      </c>
    </row>
    <row r="2075" spans="1:9" ht="15.75">
      <c r="A2075" s="952"/>
      <c r="B2075" s="810"/>
      <c r="C2075" s="237" t="s">
        <v>9</v>
      </c>
      <c r="D2075" s="107">
        <v>1443.3</v>
      </c>
      <c r="E2075" s="107">
        <v>1443.3</v>
      </c>
      <c r="F2075" s="810"/>
      <c r="G2075" s="810"/>
      <c r="H2075" s="810"/>
      <c r="I2075" s="275">
        <f t="shared" si="124"/>
        <v>1</v>
      </c>
    </row>
    <row r="2076" spans="1:9" ht="15.75">
      <c r="A2076" s="952">
        <v>4</v>
      </c>
      <c r="B2076" s="810" t="s">
        <v>1762</v>
      </c>
      <c r="C2076" s="237" t="s">
        <v>6</v>
      </c>
      <c r="D2076" s="107"/>
      <c r="E2076" s="107"/>
      <c r="F2076" s="810" t="s">
        <v>1767</v>
      </c>
      <c r="G2076" s="810" t="s">
        <v>1309</v>
      </c>
      <c r="H2076" s="810"/>
      <c r="I2076" s="275"/>
    </row>
    <row r="2077" spans="1:9" ht="15.75">
      <c r="A2077" s="952"/>
      <c r="B2077" s="810"/>
      <c r="C2077" s="237" t="s">
        <v>7</v>
      </c>
      <c r="D2077" s="107"/>
      <c r="E2077" s="107"/>
      <c r="F2077" s="810"/>
      <c r="G2077" s="810"/>
      <c r="H2077" s="810"/>
      <c r="I2077" s="275"/>
    </row>
    <row r="2078" spans="1:9" ht="15.75">
      <c r="A2078" s="952"/>
      <c r="B2078" s="810"/>
      <c r="C2078" s="237" t="s">
        <v>8</v>
      </c>
      <c r="D2078" s="107"/>
      <c r="E2078" s="107"/>
      <c r="F2078" s="810"/>
      <c r="G2078" s="810"/>
      <c r="H2078" s="810"/>
      <c r="I2078" s="275"/>
    </row>
    <row r="2079" spans="1:9" ht="15.75">
      <c r="A2079" s="952"/>
      <c r="B2079" s="810"/>
      <c r="C2079" s="237" t="s">
        <v>49</v>
      </c>
      <c r="D2079" s="107">
        <v>1439.115</v>
      </c>
      <c r="E2079" s="107">
        <v>1439.115</v>
      </c>
      <c r="F2079" s="810"/>
      <c r="G2079" s="810"/>
      <c r="H2079" s="810"/>
      <c r="I2079" s="275">
        <f t="shared" si="124"/>
        <v>1</v>
      </c>
    </row>
    <row r="2080" spans="1:9" ht="15.75">
      <c r="A2080" s="952"/>
      <c r="B2080" s="810"/>
      <c r="C2080" s="237" t="s">
        <v>9</v>
      </c>
      <c r="D2080" s="107">
        <v>1439.115</v>
      </c>
      <c r="E2080" s="107">
        <v>1439.115</v>
      </c>
      <c r="F2080" s="810"/>
      <c r="G2080" s="810"/>
      <c r="H2080" s="810"/>
      <c r="I2080" s="275">
        <f t="shared" si="124"/>
        <v>1</v>
      </c>
    </row>
    <row r="2081" spans="1:9" ht="15.75">
      <c r="A2081" s="952">
        <v>5</v>
      </c>
      <c r="B2081" s="810" t="s">
        <v>1763</v>
      </c>
      <c r="C2081" s="237" t="s">
        <v>6</v>
      </c>
      <c r="D2081" s="107"/>
      <c r="E2081" s="107"/>
      <c r="F2081" s="810" t="s">
        <v>1310</v>
      </c>
      <c r="G2081" s="810" t="s">
        <v>1311</v>
      </c>
      <c r="H2081" s="810"/>
      <c r="I2081" s="275"/>
    </row>
    <row r="2082" spans="1:9" ht="15.75">
      <c r="A2082" s="952"/>
      <c r="B2082" s="810"/>
      <c r="C2082" s="237" t="s">
        <v>7</v>
      </c>
      <c r="D2082" s="107"/>
      <c r="E2082" s="107"/>
      <c r="F2082" s="810"/>
      <c r="G2082" s="810"/>
      <c r="H2082" s="810"/>
      <c r="I2082" s="275"/>
    </row>
    <row r="2083" spans="1:9" ht="15.75">
      <c r="A2083" s="952"/>
      <c r="B2083" s="810"/>
      <c r="C2083" s="237" t="s">
        <v>8</v>
      </c>
      <c r="D2083" s="107"/>
      <c r="E2083" s="107"/>
      <c r="F2083" s="810"/>
      <c r="G2083" s="810"/>
      <c r="H2083" s="810"/>
      <c r="I2083" s="275"/>
    </row>
    <row r="2084" spans="1:9" ht="15.75">
      <c r="A2084" s="952"/>
      <c r="B2084" s="810"/>
      <c r="C2084" s="237" t="s">
        <v>49</v>
      </c>
      <c r="D2084" s="107">
        <v>220</v>
      </c>
      <c r="E2084" s="107">
        <v>220</v>
      </c>
      <c r="F2084" s="810"/>
      <c r="G2084" s="810"/>
      <c r="H2084" s="810"/>
      <c r="I2084" s="275">
        <f t="shared" si="124"/>
        <v>1</v>
      </c>
    </row>
    <row r="2085" spans="1:9" ht="15.75">
      <c r="A2085" s="952"/>
      <c r="B2085" s="810"/>
      <c r="C2085" s="237" t="s">
        <v>9</v>
      </c>
      <c r="D2085" s="107">
        <v>220</v>
      </c>
      <c r="E2085" s="107">
        <v>220</v>
      </c>
      <c r="F2085" s="810"/>
      <c r="G2085" s="810"/>
      <c r="H2085" s="810"/>
      <c r="I2085" s="275">
        <f t="shared" si="124"/>
        <v>1</v>
      </c>
    </row>
    <row r="2086" spans="1:9" ht="15.75">
      <c r="A2086" s="952">
        <v>6</v>
      </c>
      <c r="B2086" s="810" t="s">
        <v>1764</v>
      </c>
      <c r="C2086" s="237" t="s">
        <v>6</v>
      </c>
      <c r="D2086" s="107"/>
      <c r="E2086" s="107"/>
      <c r="F2086" s="810" t="s">
        <v>1310</v>
      </c>
      <c r="G2086" s="810" t="s">
        <v>1312</v>
      </c>
      <c r="H2086" s="810"/>
      <c r="I2086" s="275"/>
    </row>
    <row r="2087" spans="1:9" ht="15.75">
      <c r="A2087" s="952"/>
      <c r="B2087" s="810"/>
      <c r="C2087" s="237" t="s">
        <v>7</v>
      </c>
      <c r="D2087" s="107"/>
      <c r="E2087" s="107"/>
      <c r="F2087" s="810"/>
      <c r="G2087" s="810"/>
      <c r="H2087" s="810"/>
      <c r="I2087" s="275"/>
    </row>
    <row r="2088" spans="1:9" ht="15.75">
      <c r="A2088" s="952"/>
      <c r="B2088" s="810"/>
      <c r="C2088" s="237" t="s">
        <v>8</v>
      </c>
      <c r="D2088" s="107"/>
      <c r="E2088" s="107"/>
      <c r="F2088" s="810"/>
      <c r="G2088" s="810"/>
      <c r="H2088" s="810"/>
      <c r="I2088" s="275"/>
    </row>
    <row r="2089" spans="1:9" ht="15.75">
      <c r="A2089" s="952"/>
      <c r="B2089" s="810"/>
      <c r="C2089" s="237" t="s">
        <v>49</v>
      </c>
      <c r="D2089" s="107">
        <v>1144</v>
      </c>
      <c r="E2089" s="107">
        <v>1144</v>
      </c>
      <c r="F2089" s="810"/>
      <c r="G2089" s="810"/>
      <c r="H2089" s="810"/>
      <c r="I2089" s="275">
        <f t="shared" si="124"/>
        <v>1</v>
      </c>
    </row>
    <row r="2090" spans="1:9" ht="15.75">
      <c r="A2090" s="952"/>
      <c r="B2090" s="810"/>
      <c r="C2090" s="237" t="s">
        <v>9</v>
      </c>
      <c r="D2090" s="107">
        <v>1144</v>
      </c>
      <c r="E2090" s="107">
        <v>1144</v>
      </c>
      <c r="F2090" s="810"/>
      <c r="G2090" s="810"/>
      <c r="H2090" s="810"/>
      <c r="I2090" s="275">
        <f t="shared" si="124"/>
        <v>1</v>
      </c>
    </row>
    <row r="2091" spans="1:9" ht="15.75">
      <c r="A2091" s="952">
        <v>7</v>
      </c>
      <c r="B2091" s="810" t="s">
        <v>1765</v>
      </c>
      <c r="C2091" s="237" t="s">
        <v>6</v>
      </c>
      <c r="D2091" s="107"/>
      <c r="E2091" s="107"/>
      <c r="F2091" s="810" t="s">
        <v>1310</v>
      </c>
      <c r="G2091" s="810" t="s">
        <v>1313</v>
      </c>
      <c r="H2091" s="810"/>
      <c r="I2091" s="275"/>
    </row>
    <row r="2092" spans="1:9" ht="15.75">
      <c r="A2092" s="952"/>
      <c r="B2092" s="810"/>
      <c r="C2092" s="237" t="s">
        <v>7</v>
      </c>
      <c r="D2092" s="107"/>
      <c r="E2092" s="107"/>
      <c r="F2092" s="810"/>
      <c r="G2092" s="810"/>
      <c r="H2092" s="810"/>
      <c r="I2092" s="275"/>
    </row>
    <row r="2093" spans="1:9" ht="15.75">
      <c r="A2093" s="952"/>
      <c r="B2093" s="810"/>
      <c r="C2093" s="237" t="s">
        <v>8</v>
      </c>
      <c r="D2093" s="107"/>
      <c r="E2093" s="107"/>
      <c r="F2093" s="810"/>
      <c r="G2093" s="810"/>
      <c r="H2093" s="810"/>
      <c r="I2093" s="275"/>
    </row>
    <row r="2094" spans="1:9" ht="15.75">
      <c r="A2094" s="952"/>
      <c r="B2094" s="810"/>
      <c r="C2094" s="237" t="s">
        <v>49</v>
      </c>
      <c r="D2094" s="107">
        <v>4515.17</v>
      </c>
      <c r="E2094" s="107">
        <v>4515.17</v>
      </c>
      <c r="F2094" s="810"/>
      <c r="G2094" s="810"/>
      <c r="H2094" s="810"/>
      <c r="I2094" s="275">
        <f t="shared" si="124"/>
        <v>1</v>
      </c>
    </row>
    <row r="2095" spans="1:9" ht="15.75">
      <c r="A2095" s="952"/>
      <c r="B2095" s="810"/>
      <c r="C2095" s="237" t="s">
        <v>9</v>
      </c>
      <c r="D2095" s="107">
        <v>4515.17</v>
      </c>
      <c r="E2095" s="107">
        <v>4515.17</v>
      </c>
      <c r="F2095" s="810"/>
      <c r="G2095" s="810"/>
      <c r="H2095" s="810"/>
      <c r="I2095" s="275">
        <f t="shared" si="124"/>
        <v>1</v>
      </c>
    </row>
    <row r="2096" spans="1:9" ht="15.75">
      <c r="A2096" s="952">
        <v>8</v>
      </c>
      <c r="B2096" s="810" t="s">
        <v>1766</v>
      </c>
      <c r="C2096" s="237" t="s">
        <v>6</v>
      </c>
      <c r="D2096" s="107">
        <v>40</v>
      </c>
      <c r="E2096" s="107">
        <v>36.225000000000001</v>
      </c>
      <c r="F2096" s="810" t="s">
        <v>2192</v>
      </c>
      <c r="G2096" s="810" t="s">
        <v>1314</v>
      </c>
      <c r="H2096" s="810" t="s">
        <v>1655</v>
      </c>
      <c r="I2096" s="275">
        <f t="shared" si="124"/>
        <v>0.90562500000000001</v>
      </c>
    </row>
    <row r="2097" spans="1:9" ht="15.75">
      <c r="A2097" s="952"/>
      <c r="B2097" s="810"/>
      <c r="C2097" s="237" t="s">
        <v>7</v>
      </c>
      <c r="D2097" s="107"/>
      <c r="E2097" s="107"/>
      <c r="F2097" s="810"/>
      <c r="G2097" s="810"/>
      <c r="H2097" s="810"/>
      <c r="I2097" s="275"/>
    </row>
    <row r="2098" spans="1:9" ht="15.75">
      <c r="A2098" s="952"/>
      <c r="B2098" s="810"/>
      <c r="C2098" s="237" t="s">
        <v>8</v>
      </c>
      <c r="D2098" s="107"/>
      <c r="E2098" s="107"/>
      <c r="F2098" s="810"/>
      <c r="G2098" s="810"/>
      <c r="H2098" s="810"/>
      <c r="I2098" s="275"/>
    </row>
    <row r="2099" spans="1:9" ht="15.75">
      <c r="A2099" s="952"/>
      <c r="B2099" s="810"/>
      <c r="C2099" s="237" t="s">
        <v>49</v>
      </c>
      <c r="D2099" s="107"/>
      <c r="E2099" s="107"/>
      <c r="F2099" s="810"/>
      <c r="G2099" s="810"/>
      <c r="H2099" s="810"/>
      <c r="I2099" s="275"/>
    </row>
    <row r="2100" spans="1:9" ht="15.75">
      <c r="A2100" s="952"/>
      <c r="B2100" s="810"/>
      <c r="C2100" s="237" t="s">
        <v>9</v>
      </c>
      <c r="D2100" s="107">
        <v>40</v>
      </c>
      <c r="E2100" s="107">
        <v>36.225000000000001</v>
      </c>
      <c r="F2100" s="810"/>
      <c r="G2100" s="810"/>
      <c r="H2100" s="810"/>
      <c r="I2100" s="275">
        <f t="shared" si="124"/>
        <v>0.90562500000000001</v>
      </c>
    </row>
    <row r="2101" spans="1:9" ht="15.75">
      <c r="A2101" s="936" t="s">
        <v>1315</v>
      </c>
      <c r="B2101" s="937"/>
      <c r="C2101" s="237" t="s">
        <v>6</v>
      </c>
      <c r="D2101" s="107">
        <v>40</v>
      </c>
      <c r="E2101" s="107">
        <v>36.225000000000001</v>
      </c>
      <c r="F2101" s="810"/>
      <c r="G2101" s="810"/>
      <c r="H2101" s="810"/>
      <c r="I2101" s="275">
        <f t="shared" si="124"/>
        <v>0.90562500000000001</v>
      </c>
    </row>
    <row r="2102" spans="1:9" ht="15.75">
      <c r="A2102" s="938"/>
      <c r="B2102" s="939"/>
      <c r="C2102" s="237" t="s">
        <v>7</v>
      </c>
      <c r="D2102" s="107"/>
      <c r="E2102" s="107"/>
      <c r="F2102" s="810"/>
      <c r="G2102" s="810"/>
      <c r="H2102" s="810"/>
      <c r="I2102" s="275"/>
    </row>
    <row r="2103" spans="1:9" ht="15.75">
      <c r="A2103" s="938"/>
      <c r="B2103" s="939"/>
      <c r="C2103" s="237" t="s">
        <v>8</v>
      </c>
      <c r="D2103" s="107"/>
      <c r="E2103" s="107"/>
      <c r="F2103" s="810"/>
      <c r="G2103" s="810"/>
      <c r="H2103" s="810"/>
      <c r="I2103" s="275"/>
    </row>
    <row r="2104" spans="1:9" ht="15.75">
      <c r="A2104" s="938"/>
      <c r="B2104" s="939"/>
      <c r="C2104" s="237" t="s">
        <v>49</v>
      </c>
      <c r="D2104" s="107">
        <f>SUM(D2074,D2079,D2084,D2089,D2094,)</f>
        <v>8761.5849999999991</v>
      </c>
      <c r="E2104" s="107">
        <f>SUM(E2074,E2079,E2084,E2089,E2094,E2100,E2100)</f>
        <v>8834.0349999999999</v>
      </c>
      <c r="F2104" s="810"/>
      <c r="G2104" s="810"/>
      <c r="H2104" s="810"/>
      <c r="I2104" s="275">
        <f t="shared" si="124"/>
        <v>1.0082690517754493</v>
      </c>
    </row>
    <row r="2105" spans="1:9" ht="15.75">
      <c r="A2105" s="940"/>
      <c r="B2105" s="941"/>
      <c r="C2105" s="237" t="s">
        <v>9</v>
      </c>
      <c r="D2105" s="107">
        <f>SUM(D2101,D2104)</f>
        <v>8801.5849999999991</v>
      </c>
      <c r="E2105" s="107">
        <f>SUM(E2101,E2104)</f>
        <v>8870.26</v>
      </c>
      <c r="F2105" s="810"/>
      <c r="G2105" s="810"/>
      <c r="H2105" s="810"/>
      <c r="I2105" s="275">
        <f t="shared" si="124"/>
        <v>1.0078025719231254</v>
      </c>
    </row>
    <row r="2106" spans="1:9" ht="24" customHeight="1">
      <c r="A2106" s="933" t="s">
        <v>1316</v>
      </c>
      <c r="B2106" s="934"/>
      <c r="C2106" s="934"/>
      <c r="D2106" s="934"/>
      <c r="E2106" s="934"/>
      <c r="F2106" s="934"/>
      <c r="G2106" s="934"/>
      <c r="H2106" s="934"/>
      <c r="I2106" s="935"/>
    </row>
    <row r="2107" spans="1:9" ht="23.25" customHeight="1">
      <c r="A2107" s="761">
        <v>1</v>
      </c>
      <c r="B2107" s="436" t="s">
        <v>1317</v>
      </c>
      <c r="C2107" s="221" t="s">
        <v>6</v>
      </c>
      <c r="D2107" s="107"/>
      <c r="E2107" s="107"/>
      <c r="F2107" s="436" t="s">
        <v>2183</v>
      </c>
      <c r="G2107" s="436"/>
      <c r="H2107" s="436" t="s">
        <v>1768</v>
      </c>
      <c r="I2107" s="244"/>
    </row>
    <row r="2108" spans="1:9" ht="23.25" customHeight="1">
      <c r="A2108" s="761"/>
      <c r="B2108" s="436"/>
      <c r="C2108" s="221" t="s">
        <v>7</v>
      </c>
      <c r="D2108" s="107"/>
      <c r="E2108" s="107"/>
      <c r="F2108" s="436"/>
      <c r="G2108" s="436"/>
      <c r="H2108" s="436"/>
      <c r="I2108" s="244"/>
    </row>
    <row r="2109" spans="1:9" ht="23.25" customHeight="1">
      <c r="A2109" s="761"/>
      <c r="B2109" s="436"/>
      <c r="C2109" s="221" t="s">
        <v>8</v>
      </c>
      <c r="D2109" s="107"/>
      <c r="E2109" s="107"/>
      <c r="F2109" s="436"/>
      <c r="G2109" s="436"/>
      <c r="H2109" s="436"/>
      <c r="I2109" s="244"/>
    </row>
    <row r="2110" spans="1:9" ht="23.25" customHeight="1">
      <c r="A2110" s="761"/>
      <c r="B2110" s="436"/>
      <c r="C2110" s="221" t="s">
        <v>49</v>
      </c>
      <c r="D2110" s="107">
        <v>0</v>
      </c>
      <c r="E2110" s="107">
        <v>0</v>
      </c>
      <c r="F2110" s="436"/>
      <c r="G2110" s="436"/>
      <c r="H2110" s="436"/>
      <c r="I2110" s="244"/>
    </row>
    <row r="2111" spans="1:9" ht="23.25" customHeight="1">
      <c r="A2111" s="761"/>
      <c r="B2111" s="436"/>
      <c r="C2111" s="221" t="s">
        <v>9</v>
      </c>
      <c r="D2111" s="107">
        <v>0</v>
      </c>
      <c r="E2111" s="107">
        <v>0</v>
      </c>
      <c r="F2111" s="436"/>
      <c r="G2111" s="436"/>
      <c r="H2111" s="436"/>
      <c r="I2111" s="244"/>
    </row>
    <row r="2112" spans="1:9" ht="13.5" customHeight="1">
      <c r="A2112" s="761">
        <v>2</v>
      </c>
      <c r="B2112" s="436" t="s">
        <v>1318</v>
      </c>
      <c r="C2112" s="221" t="s">
        <v>6</v>
      </c>
      <c r="D2112" s="107"/>
      <c r="E2112" s="107"/>
      <c r="F2112" s="436" t="s">
        <v>1769</v>
      </c>
      <c r="G2112" s="436"/>
      <c r="H2112" s="436" t="s">
        <v>1768</v>
      </c>
      <c r="I2112" s="244"/>
    </row>
    <row r="2113" spans="1:9" ht="13.5" customHeight="1">
      <c r="A2113" s="761"/>
      <c r="B2113" s="436"/>
      <c r="C2113" s="221" t="s">
        <v>7</v>
      </c>
      <c r="D2113" s="107"/>
      <c r="E2113" s="107"/>
      <c r="F2113" s="436"/>
      <c r="G2113" s="436"/>
      <c r="H2113" s="436"/>
      <c r="I2113" s="244"/>
    </row>
    <row r="2114" spans="1:9" ht="13.5" customHeight="1">
      <c r="A2114" s="761"/>
      <c r="B2114" s="436"/>
      <c r="C2114" s="221" t="s">
        <v>8</v>
      </c>
      <c r="D2114" s="107"/>
      <c r="E2114" s="107"/>
      <c r="F2114" s="436"/>
      <c r="G2114" s="436"/>
      <c r="H2114" s="436"/>
      <c r="I2114" s="244"/>
    </row>
    <row r="2115" spans="1:9" ht="13.5" customHeight="1">
      <c r="A2115" s="761"/>
      <c r="B2115" s="436"/>
      <c r="C2115" s="221" t="s">
        <v>49</v>
      </c>
      <c r="D2115" s="107">
        <v>0</v>
      </c>
      <c r="E2115" s="107">
        <v>0</v>
      </c>
      <c r="F2115" s="436"/>
      <c r="G2115" s="436"/>
      <c r="H2115" s="436"/>
      <c r="I2115" s="244"/>
    </row>
    <row r="2116" spans="1:9" ht="13.5" customHeight="1">
      <c r="A2116" s="761"/>
      <c r="B2116" s="436"/>
      <c r="C2116" s="221" t="s">
        <v>9</v>
      </c>
      <c r="D2116" s="107">
        <v>0</v>
      </c>
      <c r="E2116" s="107">
        <v>0</v>
      </c>
      <c r="F2116" s="436"/>
      <c r="G2116" s="436"/>
      <c r="H2116" s="436"/>
      <c r="I2116" s="244"/>
    </row>
    <row r="2117" spans="1:9" ht="17.25" customHeight="1">
      <c r="A2117" s="761">
        <v>3</v>
      </c>
      <c r="B2117" s="436" t="s">
        <v>2188</v>
      </c>
      <c r="C2117" s="221"/>
      <c r="D2117" s="107"/>
      <c r="E2117" s="107"/>
      <c r="F2117" s="436" t="s">
        <v>2189</v>
      </c>
      <c r="G2117" s="436"/>
      <c r="H2117" s="436" t="s">
        <v>1768</v>
      </c>
      <c r="I2117" s="244"/>
    </row>
    <row r="2118" spans="1:9" ht="17.25" customHeight="1">
      <c r="A2118" s="761"/>
      <c r="B2118" s="436"/>
      <c r="C2118" s="221"/>
      <c r="D2118" s="107"/>
      <c r="E2118" s="107"/>
      <c r="F2118" s="436"/>
      <c r="G2118" s="436"/>
      <c r="H2118" s="436"/>
      <c r="I2118" s="244"/>
    </row>
    <row r="2119" spans="1:9" ht="17.25" customHeight="1">
      <c r="A2119" s="761"/>
      <c r="B2119" s="436"/>
      <c r="C2119" s="221"/>
      <c r="D2119" s="107"/>
      <c r="E2119" s="107"/>
      <c r="F2119" s="436"/>
      <c r="G2119" s="436"/>
      <c r="H2119" s="436"/>
      <c r="I2119" s="244"/>
    </row>
    <row r="2120" spans="1:9" ht="17.25" customHeight="1">
      <c r="A2120" s="761"/>
      <c r="B2120" s="436"/>
      <c r="C2120" s="221"/>
      <c r="D2120" s="107">
        <v>0</v>
      </c>
      <c r="E2120" s="107">
        <v>0</v>
      </c>
      <c r="F2120" s="436"/>
      <c r="G2120" s="436"/>
      <c r="H2120" s="436"/>
      <c r="I2120" s="244"/>
    </row>
    <row r="2121" spans="1:9" ht="17.25" customHeight="1">
      <c r="A2121" s="761"/>
      <c r="B2121" s="436"/>
      <c r="C2121" s="221"/>
      <c r="D2121" s="107">
        <v>0</v>
      </c>
      <c r="E2121" s="107">
        <v>0</v>
      </c>
      <c r="F2121" s="436"/>
      <c r="G2121" s="436"/>
      <c r="H2121" s="436"/>
      <c r="I2121" s="244"/>
    </row>
    <row r="2122" spans="1:9" ht="19.5" customHeight="1">
      <c r="A2122" s="761">
        <v>4</v>
      </c>
      <c r="B2122" s="436" t="s">
        <v>1770</v>
      </c>
      <c r="C2122" s="221" t="s">
        <v>6</v>
      </c>
      <c r="D2122" s="107"/>
      <c r="E2122" s="107"/>
      <c r="F2122" s="436" t="s">
        <v>2190</v>
      </c>
      <c r="G2122" s="436" t="s">
        <v>2194</v>
      </c>
      <c r="H2122" s="436"/>
      <c r="I2122" s="244"/>
    </row>
    <row r="2123" spans="1:9" ht="19.5" customHeight="1">
      <c r="A2123" s="761"/>
      <c r="B2123" s="436"/>
      <c r="C2123" s="221" t="s">
        <v>7</v>
      </c>
      <c r="D2123" s="107"/>
      <c r="E2123" s="107"/>
      <c r="F2123" s="436"/>
      <c r="G2123" s="436"/>
      <c r="H2123" s="436"/>
      <c r="I2123" s="244"/>
    </row>
    <row r="2124" spans="1:9" ht="19.5" customHeight="1">
      <c r="A2124" s="761"/>
      <c r="B2124" s="436"/>
      <c r="C2124" s="221" t="s">
        <v>8</v>
      </c>
      <c r="D2124" s="107"/>
      <c r="E2124" s="107"/>
      <c r="F2124" s="436"/>
      <c r="G2124" s="436"/>
      <c r="H2124" s="436"/>
      <c r="I2124" s="244"/>
    </row>
    <row r="2125" spans="1:9" ht="19.5" customHeight="1">
      <c r="A2125" s="761"/>
      <c r="B2125" s="436"/>
      <c r="C2125" s="221" t="s">
        <v>49</v>
      </c>
      <c r="D2125" s="107">
        <v>12904</v>
      </c>
      <c r="E2125" s="107">
        <v>88.15</v>
      </c>
      <c r="F2125" s="436"/>
      <c r="G2125" s="436"/>
      <c r="H2125" s="436"/>
      <c r="I2125" s="244">
        <f t="shared" ref="I2125:I2146" si="125">E2125/D2125</f>
        <v>6.8312151270923747E-3</v>
      </c>
    </row>
    <row r="2126" spans="1:9" ht="19.5" customHeight="1">
      <c r="A2126" s="761"/>
      <c r="B2126" s="436"/>
      <c r="C2126" s="221" t="s">
        <v>9</v>
      </c>
      <c r="D2126" s="107">
        <v>12904</v>
      </c>
      <c r="E2126" s="107">
        <v>88.15</v>
      </c>
      <c r="F2126" s="436"/>
      <c r="G2126" s="436"/>
      <c r="H2126" s="436"/>
      <c r="I2126" s="244">
        <f t="shared" si="125"/>
        <v>6.8312151270923747E-3</v>
      </c>
    </row>
    <row r="2127" spans="1:9" ht="15.75" customHeight="1">
      <c r="A2127" s="952">
        <v>5</v>
      </c>
      <c r="B2127" s="810" t="s">
        <v>1771</v>
      </c>
      <c r="C2127" s="221" t="s">
        <v>6</v>
      </c>
      <c r="D2127" s="107"/>
      <c r="E2127" s="107"/>
      <c r="F2127" s="436" t="s">
        <v>1772</v>
      </c>
      <c r="G2127" s="810" t="s">
        <v>1319</v>
      </c>
      <c r="H2127" s="810"/>
      <c r="I2127" s="275"/>
    </row>
    <row r="2128" spans="1:9" ht="15.75" customHeight="1">
      <c r="A2128" s="952"/>
      <c r="B2128" s="810"/>
      <c r="C2128" s="221" t="s">
        <v>7</v>
      </c>
      <c r="D2128" s="107"/>
      <c r="E2128" s="107"/>
      <c r="F2128" s="436"/>
      <c r="G2128" s="810"/>
      <c r="H2128" s="810"/>
      <c r="I2128" s="275"/>
    </row>
    <row r="2129" spans="1:9" ht="15.75" customHeight="1">
      <c r="A2129" s="952"/>
      <c r="B2129" s="810"/>
      <c r="C2129" s="221" t="s">
        <v>8</v>
      </c>
      <c r="D2129" s="107"/>
      <c r="E2129" s="107"/>
      <c r="F2129" s="436"/>
      <c r="G2129" s="810"/>
      <c r="H2129" s="810"/>
      <c r="I2129" s="275"/>
    </row>
    <row r="2130" spans="1:9" ht="15.75" customHeight="1">
      <c r="A2130" s="952"/>
      <c r="B2130" s="810"/>
      <c r="C2130" s="221" t="s">
        <v>49</v>
      </c>
      <c r="D2130" s="107">
        <v>3342</v>
      </c>
      <c r="E2130" s="107">
        <v>3151.37</v>
      </c>
      <c r="F2130" s="436"/>
      <c r="G2130" s="810"/>
      <c r="H2130" s="810"/>
      <c r="I2130" s="275">
        <f t="shared" si="125"/>
        <v>0.94295930580490717</v>
      </c>
    </row>
    <row r="2131" spans="1:9" ht="15.75" customHeight="1">
      <c r="A2131" s="952"/>
      <c r="B2131" s="810"/>
      <c r="C2131" s="221" t="s">
        <v>9</v>
      </c>
      <c r="D2131" s="107">
        <v>3342</v>
      </c>
      <c r="E2131" s="107">
        <v>3151.37</v>
      </c>
      <c r="F2131" s="436"/>
      <c r="G2131" s="810"/>
      <c r="H2131" s="810"/>
      <c r="I2131" s="275">
        <f t="shared" si="125"/>
        <v>0.94295930580490717</v>
      </c>
    </row>
    <row r="2132" spans="1:9" ht="37.5" customHeight="1">
      <c r="A2132" s="761">
        <v>6</v>
      </c>
      <c r="B2132" s="436" t="s">
        <v>2191</v>
      </c>
      <c r="C2132" s="221" t="s">
        <v>6</v>
      </c>
      <c r="D2132" s="107"/>
      <c r="E2132" s="107"/>
      <c r="F2132" s="436" t="s">
        <v>1773</v>
      </c>
      <c r="G2132" s="436"/>
      <c r="H2132" s="436" t="s">
        <v>1768</v>
      </c>
      <c r="I2132" s="275"/>
    </row>
    <row r="2133" spans="1:9" ht="37.5" customHeight="1">
      <c r="A2133" s="761"/>
      <c r="B2133" s="436"/>
      <c r="C2133" s="221" t="s">
        <v>7</v>
      </c>
      <c r="D2133" s="107"/>
      <c r="E2133" s="107"/>
      <c r="F2133" s="436"/>
      <c r="G2133" s="436"/>
      <c r="H2133" s="436"/>
      <c r="I2133" s="275"/>
    </row>
    <row r="2134" spans="1:9" ht="37.5" customHeight="1">
      <c r="A2134" s="761"/>
      <c r="B2134" s="436"/>
      <c r="C2134" s="221" t="s">
        <v>8</v>
      </c>
      <c r="D2134" s="107"/>
      <c r="E2134" s="107"/>
      <c r="F2134" s="436"/>
      <c r="G2134" s="436"/>
      <c r="H2134" s="436"/>
      <c r="I2134" s="275"/>
    </row>
    <row r="2135" spans="1:9" ht="37.5" customHeight="1">
      <c r="A2135" s="761"/>
      <c r="B2135" s="436"/>
      <c r="C2135" s="221" t="s">
        <v>49</v>
      </c>
      <c r="D2135" s="107">
        <v>0</v>
      </c>
      <c r="E2135" s="107">
        <v>0</v>
      </c>
      <c r="F2135" s="436"/>
      <c r="G2135" s="436"/>
      <c r="H2135" s="436"/>
      <c r="I2135" s="275"/>
    </row>
    <row r="2136" spans="1:9" ht="37.5" customHeight="1">
      <c r="A2136" s="761"/>
      <c r="B2136" s="436"/>
      <c r="C2136" s="221" t="s">
        <v>9</v>
      </c>
      <c r="D2136" s="107">
        <v>0</v>
      </c>
      <c r="E2136" s="107">
        <v>0</v>
      </c>
      <c r="F2136" s="436"/>
      <c r="G2136" s="436"/>
      <c r="H2136" s="436"/>
      <c r="I2136" s="275"/>
    </row>
    <row r="2137" spans="1:9" ht="15.75">
      <c r="A2137" s="936" t="s">
        <v>1320</v>
      </c>
      <c r="B2137" s="937"/>
      <c r="C2137" s="221" t="s">
        <v>6</v>
      </c>
      <c r="D2137" s="107"/>
      <c r="E2137" s="107"/>
      <c r="F2137" s="436"/>
      <c r="G2137" s="810"/>
      <c r="H2137" s="810"/>
      <c r="I2137" s="275"/>
    </row>
    <row r="2138" spans="1:9" ht="15.75">
      <c r="A2138" s="938"/>
      <c r="B2138" s="939"/>
      <c r="C2138" s="221" t="s">
        <v>7</v>
      </c>
      <c r="D2138" s="107"/>
      <c r="E2138" s="107"/>
      <c r="F2138" s="436"/>
      <c r="G2138" s="810"/>
      <c r="H2138" s="810"/>
      <c r="I2138" s="275"/>
    </row>
    <row r="2139" spans="1:9" ht="13.5" customHeight="1">
      <c r="A2139" s="938"/>
      <c r="B2139" s="939"/>
      <c r="C2139" s="221" t="s">
        <v>8</v>
      </c>
      <c r="D2139" s="107"/>
      <c r="E2139" s="107"/>
      <c r="F2139" s="436"/>
      <c r="G2139" s="810"/>
      <c r="H2139" s="810"/>
      <c r="I2139" s="275"/>
    </row>
    <row r="2140" spans="1:9" ht="13.5" customHeight="1">
      <c r="A2140" s="938"/>
      <c r="B2140" s="939"/>
      <c r="C2140" s="221" t="s">
        <v>49</v>
      </c>
      <c r="D2140" s="107">
        <f>SUM(D2110,D2115,D2125,D2130,D2135)</f>
        <v>16246</v>
      </c>
      <c r="E2140" s="107">
        <f>SUM(E2110,E2115,E2125,E2130,E2135)</f>
        <v>3239.52</v>
      </c>
      <c r="F2140" s="436"/>
      <c r="G2140" s="810"/>
      <c r="H2140" s="810"/>
      <c r="I2140" s="275">
        <f t="shared" si="125"/>
        <v>0.19940416102425212</v>
      </c>
    </row>
    <row r="2141" spans="1:9" ht="13.5" customHeight="1">
      <c r="A2141" s="940"/>
      <c r="B2141" s="941"/>
      <c r="C2141" s="221" t="s">
        <v>9</v>
      </c>
      <c r="D2141" s="107">
        <f>SUM(D2111,D2116,D2126,D2131,D2136)</f>
        <v>16246</v>
      </c>
      <c r="E2141" s="107">
        <f>SUM(E2111,E2116,E2126,E2131,E2136)</f>
        <v>3239.52</v>
      </c>
      <c r="F2141" s="436"/>
      <c r="G2141" s="810"/>
      <c r="H2141" s="810"/>
      <c r="I2141" s="275">
        <f t="shared" si="125"/>
        <v>0.19940416102425212</v>
      </c>
    </row>
    <row r="2142" spans="1:9" ht="15.75">
      <c r="A2142" s="953" t="s">
        <v>619</v>
      </c>
      <c r="B2142" s="954"/>
      <c r="C2142" s="263" t="s">
        <v>6</v>
      </c>
      <c r="D2142" s="204">
        <v>40</v>
      </c>
      <c r="E2142" s="204">
        <v>36.225000000000001</v>
      </c>
      <c r="F2142" s="404"/>
      <c r="G2142" s="404"/>
      <c r="H2142" s="404"/>
      <c r="I2142" s="276">
        <f t="shared" si="125"/>
        <v>0.90562500000000001</v>
      </c>
    </row>
    <row r="2143" spans="1:9" ht="15.75">
      <c r="A2143" s="955"/>
      <c r="B2143" s="956"/>
      <c r="C2143" s="263" t="s">
        <v>7</v>
      </c>
      <c r="D2143" s="204"/>
      <c r="E2143" s="204"/>
      <c r="F2143" s="404"/>
      <c r="G2143" s="404"/>
      <c r="H2143" s="404"/>
      <c r="I2143" s="276"/>
    </row>
    <row r="2144" spans="1:9" ht="15.75">
      <c r="A2144" s="955"/>
      <c r="B2144" s="956"/>
      <c r="C2144" s="263" t="s">
        <v>8</v>
      </c>
      <c r="D2144" s="204"/>
      <c r="E2144" s="204"/>
      <c r="F2144" s="404"/>
      <c r="G2144" s="404"/>
      <c r="H2144" s="404"/>
      <c r="I2144" s="276"/>
    </row>
    <row r="2145" spans="1:9" ht="15.75">
      <c r="A2145" s="955"/>
      <c r="B2145" s="956"/>
      <c r="C2145" s="263" t="s">
        <v>49</v>
      </c>
      <c r="D2145" s="204">
        <f>SUM(D2104,D2140)</f>
        <v>25007.584999999999</v>
      </c>
      <c r="E2145" s="204">
        <f>SUM(E2104,E2140)</f>
        <v>12073.555</v>
      </c>
      <c r="F2145" s="404"/>
      <c r="G2145" s="404"/>
      <c r="H2145" s="404"/>
      <c r="I2145" s="276">
        <f t="shared" si="125"/>
        <v>0.48279571977861918</v>
      </c>
    </row>
    <row r="2146" spans="1:9" ht="15.75">
      <c r="A2146" s="957"/>
      <c r="B2146" s="958"/>
      <c r="C2146" s="263" t="s">
        <v>9</v>
      </c>
      <c r="D2146" s="204">
        <f>SUM(D2105,D2141)</f>
        <v>25047.584999999999</v>
      </c>
      <c r="E2146" s="204">
        <f>SUM(E2105,E2141)</f>
        <v>12109.78</v>
      </c>
      <c r="F2146" s="404"/>
      <c r="G2146" s="404"/>
      <c r="H2146" s="404"/>
      <c r="I2146" s="276">
        <f t="shared" si="125"/>
        <v>0.48347096137212436</v>
      </c>
    </row>
    <row r="2147" spans="1:9" ht="21.75" customHeight="1">
      <c r="A2147" s="675" t="s">
        <v>2195</v>
      </c>
      <c r="B2147" s="675"/>
      <c r="C2147" s="675"/>
      <c r="D2147" s="675"/>
      <c r="E2147" s="675"/>
      <c r="F2147" s="675"/>
      <c r="G2147" s="675"/>
      <c r="H2147" s="675"/>
      <c r="I2147" s="675"/>
    </row>
    <row r="2148" spans="1:9" ht="15.75">
      <c r="A2148" s="1012" t="s">
        <v>642</v>
      </c>
      <c r="B2148" s="436" t="s">
        <v>1356</v>
      </c>
      <c r="C2148" s="237" t="s">
        <v>6</v>
      </c>
      <c r="D2148" s="98">
        <v>28389.32</v>
      </c>
      <c r="E2148" s="98">
        <v>28389.32</v>
      </c>
      <c r="F2148" s="810" t="s">
        <v>1357</v>
      </c>
      <c r="G2148" s="810" t="s">
        <v>1358</v>
      </c>
      <c r="H2148" s="810"/>
      <c r="I2148" s="130">
        <f>E2148/D2148</f>
        <v>1</v>
      </c>
    </row>
    <row r="2149" spans="1:9" ht="15.75">
      <c r="A2149" s="1012"/>
      <c r="B2149" s="436"/>
      <c r="C2149" s="237" t="s">
        <v>7</v>
      </c>
      <c r="D2149" s="98">
        <v>44660.33</v>
      </c>
      <c r="E2149" s="98">
        <v>44660.33</v>
      </c>
      <c r="F2149" s="810"/>
      <c r="G2149" s="810"/>
      <c r="H2149" s="810"/>
      <c r="I2149" s="130">
        <f t="shared" ref="I2149:I2192" si="126">E2149/D2149</f>
        <v>1</v>
      </c>
    </row>
    <row r="2150" spans="1:9" ht="15.75">
      <c r="A2150" s="1012"/>
      <c r="B2150" s="436"/>
      <c r="C2150" s="237" t="s">
        <v>8</v>
      </c>
      <c r="D2150" s="98">
        <v>120748.2</v>
      </c>
      <c r="E2150" s="98">
        <v>120748.2</v>
      </c>
      <c r="F2150" s="810"/>
      <c r="G2150" s="810"/>
      <c r="H2150" s="810"/>
      <c r="I2150" s="130">
        <f t="shared" si="126"/>
        <v>1</v>
      </c>
    </row>
    <row r="2151" spans="1:9" ht="15.75">
      <c r="A2151" s="1012"/>
      <c r="B2151" s="436"/>
      <c r="C2151" s="237" t="s">
        <v>49</v>
      </c>
      <c r="D2151" s="98"/>
      <c r="E2151" s="98"/>
      <c r="F2151" s="810"/>
      <c r="G2151" s="810"/>
      <c r="H2151" s="810"/>
      <c r="I2151" s="130"/>
    </row>
    <row r="2152" spans="1:9" ht="15.75">
      <c r="A2152" s="1012"/>
      <c r="B2152" s="436"/>
      <c r="C2152" s="237" t="s">
        <v>9</v>
      </c>
      <c r="D2152" s="98">
        <f>SUM(D2148:D2151)</f>
        <v>193797.84999999998</v>
      </c>
      <c r="E2152" s="98">
        <f>SUM(E2148:E2151)</f>
        <v>193797.84999999998</v>
      </c>
      <c r="F2152" s="810"/>
      <c r="G2152" s="810"/>
      <c r="H2152" s="810"/>
      <c r="I2152" s="130">
        <f t="shared" si="126"/>
        <v>1</v>
      </c>
    </row>
    <row r="2153" spans="1:9" ht="22.5" customHeight="1">
      <c r="A2153" s="951">
        <v>2</v>
      </c>
      <c r="B2153" s="436" t="s">
        <v>1359</v>
      </c>
      <c r="C2153" s="237" t="s">
        <v>6</v>
      </c>
      <c r="D2153" s="98">
        <v>125.24</v>
      </c>
      <c r="E2153" s="98">
        <v>125.24</v>
      </c>
      <c r="F2153" s="810" t="s">
        <v>1360</v>
      </c>
      <c r="G2153" s="810" t="s">
        <v>1361</v>
      </c>
      <c r="H2153" s="810"/>
      <c r="I2153" s="130">
        <f t="shared" si="126"/>
        <v>1</v>
      </c>
    </row>
    <row r="2154" spans="1:9" ht="22.5" customHeight="1">
      <c r="A2154" s="951"/>
      <c r="B2154" s="436"/>
      <c r="C2154" s="237" t="s">
        <v>7</v>
      </c>
      <c r="D2154" s="98">
        <v>304.33</v>
      </c>
      <c r="E2154" s="98">
        <v>304.33</v>
      </c>
      <c r="F2154" s="810"/>
      <c r="G2154" s="810"/>
      <c r="H2154" s="810"/>
      <c r="I2154" s="130">
        <f t="shared" si="126"/>
        <v>1</v>
      </c>
    </row>
    <row r="2155" spans="1:9" ht="22.5" customHeight="1">
      <c r="A2155" s="951"/>
      <c r="B2155" s="436"/>
      <c r="C2155" s="237" t="s">
        <v>8</v>
      </c>
      <c r="D2155" s="98">
        <v>822.8</v>
      </c>
      <c r="E2155" s="98">
        <v>822.79</v>
      </c>
      <c r="F2155" s="810"/>
      <c r="G2155" s="810"/>
      <c r="H2155" s="810"/>
      <c r="I2155" s="130">
        <f t="shared" si="126"/>
        <v>0.99998784637822069</v>
      </c>
    </row>
    <row r="2156" spans="1:9" ht="22.5" customHeight="1">
      <c r="A2156" s="951"/>
      <c r="B2156" s="436"/>
      <c r="C2156" s="237" t="s">
        <v>49</v>
      </c>
      <c r="D2156" s="98"/>
      <c r="E2156" s="98"/>
      <c r="F2156" s="810"/>
      <c r="G2156" s="810"/>
      <c r="H2156" s="810"/>
      <c r="I2156" s="130"/>
    </row>
    <row r="2157" spans="1:9" ht="22.5" customHeight="1">
      <c r="A2157" s="951"/>
      <c r="B2157" s="436"/>
      <c r="C2157" s="237" t="s">
        <v>9</v>
      </c>
      <c r="D2157" s="98">
        <f>SUM(D2153:D2156)</f>
        <v>1252.3699999999999</v>
      </c>
      <c r="E2157" s="98">
        <f>SUM(E2153:E2156)</f>
        <v>1252.3599999999999</v>
      </c>
      <c r="F2157" s="810"/>
      <c r="G2157" s="810"/>
      <c r="H2157" s="810"/>
      <c r="I2157" s="130">
        <f t="shared" si="126"/>
        <v>0.99999201513929592</v>
      </c>
    </row>
    <row r="2158" spans="1:9" ht="43.5" customHeight="1">
      <c r="A2158" s="716">
        <v>3</v>
      </c>
      <c r="B2158" s="572" t="s">
        <v>1362</v>
      </c>
      <c r="C2158" s="221" t="s">
        <v>6</v>
      </c>
      <c r="D2158" s="107">
        <v>2017.17</v>
      </c>
      <c r="E2158" s="107">
        <v>23.17</v>
      </c>
      <c r="F2158" s="572" t="s">
        <v>1363</v>
      </c>
      <c r="G2158" s="983" t="s">
        <v>1364</v>
      </c>
      <c r="H2158" s="810" t="s">
        <v>1778</v>
      </c>
      <c r="I2158" s="130">
        <f t="shared" si="126"/>
        <v>1.1486389347452124E-2</v>
      </c>
    </row>
    <row r="2159" spans="1:9" ht="43.5" customHeight="1">
      <c r="A2159" s="716"/>
      <c r="B2159" s="572"/>
      <c r="C2159" s="221" t="s">
        <v>7</v>
      </c>
      <c r="D2159" s="107"/>
      <c r="E2159" s="107"/>
      <c r="F2159" s="572"/>
      <c r="G2159" s="983"/>
      <c r="H2159" s="810"/>
      <c r="I2159" s="130"/>
    </row>
    <row r="2160" spans="1:9" ht="43.5" customHeight="1">
      <c r="A2160" s="716"/>
      <c r="B2160" s="572"/>
      <c r="C2160" s="221" t="s">
        <v>8</v>
      </c>
      <c r="D2160" s="107"/>
      <c r="E2160" s="107"/>
      <c r="F2160" s="572"/>
      <c r="G2160" s="983"/>
      <c r="H2160" s="810"/>
      <c r="I2160" s="130"/>
    </row>
    <row r="2161" spans="1:9" ht="43.5" customHeight="1">
      <c r="A2161" s="716"/>
      <c r="B2161" s="572"/>
      <c r="C2161" s="221" t="s">
        <v>49</v>
      </c>
      <c r="D2161" s="107"/>
      <c r="E2161" s="107"/>
      <c r="F2161" s="572"/>
      <c r="G2161" s="983"/>
      <c r="H2161" s="810"/>
      <c r="I2161" s="130"/>
    </row>
    <row r="2162" spans="1:9" ht="45" customHeight="1">
      <c r="A2162" s="716"/>
      <c r="B2162" s="572"/>
      <c r="C2162" s="221" t="s">
        <v>9</v>
      </c>
      <c r="D2162" s="107">
        <f>SUM(D2158:D2161)</f>
        <v>2017.17</v>
      </c>
      <c r="E2162" s="107">
        <f>SUM(E2158:E2161)</f>
        <v>23.17</v>
      </c>
      <c r="F2162" s="572"/>
      <c r="G2162" s="983"/>
      <c r="H2162" s="810"/>
      <c r="I2162" s="130">
        <f t="shared" si="126"/>
        <v>1.1486389347452124E-2</v>
      </c>
    </row>
    <row r="2163" spans="1:9" ht="19.5" customHeight="1">
      <c r="A2163" s="951">
        <v>4</v>
      </c>
      <c r="B2163" s="436" t="s">
        <v>1365</v>
      </c>
      <c r="C2163" s="221" t="s">
        <v>6</v>
      </c>
      <c r="D2163" s="107">
        <v>1598.66</v>
      </c>
      <c r="E2163" s="107">
        <v>1598.66</v>
      </c>
      <c r="F2163" s="436" t="s">
        <v>1363</v>
      </c>
      <c r="G2163" s="810" t="s">
        <v>1366</v>
      </c>
      <c r="H2163" s="810"/>
      <c r="I2163" s="130">
        <f t="shared" si="126"/>
        <v>1</v>
      </c>
    </row>
    <row r="2164" spans="1:9" ht="19.5" customHeight="1">
      <c r="A2164" s="951"/>
      <c r="B2164" s="436"/>
      <c r="C2164" s="221" t="s">
        <v>7</v>
      </c>
      <c r="D2164" s="107"/>
      <c r="E2164" s="107"/>
      <c r="F2164" s="436"/>
      <c r="G2164" s="810"/>
      <c r="H2164" s="810"/>
      <c r="I2164" s="130"/>
    </row>
    <row r="2165" spans="1:9" ht="19.5" customHeight="1">
      <c r="A2165" s="951"/>
      <c r="B2165" s="436"/>
      <c r="C2165" s="221" t="s">
        <v>8</v>
      </c>
      <c r="D2165" s="107"/>
      <c r="E2165" s="107"/>
      <c r="F2165" s="436"/>
      <c r="G2165" s="810"/>
      <c r="H2165" s="810"/>
      <c r="I2165" s="130"/>
    </row>
    <row r="2166" spans="1:9" ht="19.5" customHeight="1">
      <c r="A2166" s="951"/>
      <c r="B2166" s="436"/>
      <c r="C2166" s="221" t="s">
        <v>49</v>
      </c>
      <c r="D2166" s="107"/>
      <c r="E2166" s="107"/>
      <c r="F2166" s="436"/>
      <c r="G2166" s="810"/>
      <c r="H2166" s="810"/>
      <c r="I2166" s="130"/>
    </row>
    <row r="2167" spans="1:9" ht="19.5" customHeight="1">
      <c r="A2167" s="951"/>
      <c r="B2167" s="436"/>
      <c r="C2167" s="221" t="s">
        <v>9</v>
      </c>
      <c r="D2167" s="107">
        <f>SUM(D2163:D2166)</f>
        <v>1598.66</v>
      </c>
      <c r="E2167" s="107">
        <f>SUM(E2163:E2166)</f>
        <v>1598.66</v>
      </c>
      <c r="F2167" s="436"/>
      <c r="G2167" s="810"/>
      <c r="H2167" s="810"/>
      <c r="I2167" s="130">
        <f t="shared" si="126"/>
        <v>1</v>
      </c>
    </row>
    <row r="2168" spans="1:9" ht="15.75">
      <c r="A2168" s="951">
        <v>5</v>
      </c>
      <c r="B2168" s="436" t="s">
        <v>1367</v>
      </c>
      <c r="C2168" s="221" t="s">
        <v>6</v>
      </c>
      <c r="D2168" s="107">
        <v>8.17</v>
      </c>
      <c r="E2168" s="107">
        <v>8.17</v>
      </c>
      <c r="F2168" s="436" t="s">
        <v>1368</v>
      </c>
      <c r="G2168" s="810" t="s">
        <v>1369</v>
      </c>
      <c r="H2168" s="810" t="s">
        <v>1147</v>
      </c>
      <c r="I2168" s="130">
        <f t="shared" si="126"/>
        <v>1</v>
      </c>
    </row>
    <row r="2169" spans="1:9" ht="15.75">
      <c r="A2169" s="951"/>
      <c r="B2169" s="436"/>
      <c r="C2169" s="221" t="s">
        <v>7</v>
      </c>
      <c r="D2169" s="107"/>
      <c r="E2169" s="107"/>
      <c r="F2169" s="436"/>
      <c r="G2169" s="810"/>
      <c r="H2169" s="810"/>
      <c r="I2169" s="130"/>
    </row>
    <row r="2170" spans="1:9" ht="15.75">
      <c r="A2170" s="951"/>
      <c r="B2170" s="436"/>
      <c r="C2170" s="221" t="s">
        <v>8</v>
      </c>
      <c r="D2170" s="107"/>
      <c r="E2170" s="107"/>
      <c r="F2170" s="436"/>
      <c r="G2170" s="810"/>
      <c r="H2170" s="810"/>
      <c r="I2170" s="130"/>
    </row>
    <row r="2171" spans="1:9" ht="15.75">
      <c r="A2171" s="951"/>
      <c r="B2171" s="436"/>
      <c r="C2171" s="221" t="s">
        <v>49</v>
      </c>
      <c r="D2171" s="107"/>
      <c r="E2171" s="107"/>
      <c r="F2171" s="436"/>
      <c r="G2171" s="810"/>
      <c r="H2171" s="810"/>
      <c r="I2171" s="130"/>
    </row>
    <row r="2172" spans="1:9" ht="15.75">
      <c r="A2172" s="951"/>
      <c r="B2172" s="436"/>
      <c r="C2172" s="221" t="s">
        <v>9</v>
      </c>
      <c r="D2172" s="107">
        <v>8.17</v>
      </c>
      <c r="E2172" s="107">
        <v>8.17</v>
      </c>
      <c r="F2172" s="436"/>
      <c r="G2172" s="810"/>
      <c r="H2172" s="810"/>
      <c r="I2172" s="130">
        <f t="shared" si="126"/>
        <v>1</v>
      </c>
    </row>
    <row r="2173" spans="1:9" ht="13.5" customHeight="1">
      <c r="A2173" s="951">
        <v>6</v>
      </c>
      <c r="B2173" s="436" t="s">
        <v>1370</v>
      </c>
      <c r="C2173" s="221" t="s">
        <v>6</v>
      </c>
      <c r="D2173" s="107">
        <v>153.12</v>
      </c>
      <c r="E2173" s="107">
        <v>153.12</v>
      </c>
      <c r="F2173" s="436" t="s">
        <v>1371</v>
      </c>
      <c r="G2173" s="810" t="s">
        <v>1371</v>
      </c>
      <c r="H2173" s="810" t="s">
        <v>1147</v>
      </c>
      <c r="I2173" s="130">
        <f t="shared" si="126"/>
        <v>1</v>
      </c>
    </row>
    <row r="2174" spans="1:9" ht="13.5" customHeight="1">
      <c r="A2174" s="951"/>
      <c r="B2174" s="436"/>
      <c r="C2174" s="221" t="s">
        <v>7</v>
      </c>
      <c r="D2174" s="107"/>
      <c r="E2174" s="107"/>
      <c r="F2174" s="436"/>
      <c r="G2174" s="810"/>
      <c r="H2174" s="810"/>
      <c r="I2174" s="130"/>
    </row>
    <row r="2175" spans="1:9" ht="15.75">
      <c r="A2175" s="951"/>
      <c r="B2175" s="436"/>
      <c r="C2175" s="221" t="s">
        <v>8</v>
      </c>
      <c r="D2175" s="107"/>
      <c r="E2175" s="107"/>
      <c r="F2175" s="436"/>
      <c r="G2175" s="810"/>
      <c r="H2175" s="810"/>
      <c r="I2175" s="130"/>
    </row>
    <row r="2176" spans="1:9" ht="15.75">
      <c r="A2176" s="951"/>
      <c r="B2176" s="436"/>
      <c r="C2176" s="221" t="s">
        <v>49</v>
      </c>
      <c r="D2176" s="107"/>
      <c r="E2176" s="107"/>
      <c r="F2176" s="436"/>
      <c r="G2176" s="810"/>
      <c r="H2176" s="810"/>
      <c r="I2176" s="130"/>
    </row>
    <row r="2177" spans="1:9" ht="15.75">
      <c r="A2177" s="951"/>
      <c r="B2177" s="436"/>
      <c r="C2177" s="221" t="s">
        <v>9</v>
      </c>
      <c r="D2177" s="107">
        <f>D2173</f>
        <v>153.12</v>
      </c>
      <c r="E2177" s="107">
        <f>E2173</f>
        <v>153.12</v>
      </c>
      <c r="F2177" s="436"/>
      <c r="G2177" s="810"/>
      <c r="H2177" s="810"/>
      <c r="I2177" s="130">
        <f t="shared" si="126"/>
        <v>1</v>
      </c>
    </row>
    <row r="2178" spans="1:9" ht="15.75">
      <c r="A2178" s="951">
        <v>7</v>
      </c>
      <c r="B2178" s="436" t="s">
        <v>1372</v>
      </c>
      <c r="C2178" s="221" t="s">
        <v>6</v>
      </c>
      <c r="D2178" s="107">
        <v>218.48</v>
      </c>
      <c r="E2178" s="107">
        <v>218.47</v>
      </c>
      <c r="F2178" s="436" t="s">
        <v>1371</v>
      </c>
      <c r="G2178" s="810" t="s">
        <v>1373</v>
      </c>
      <c r="H2178" s="810" t="s">
        <v>1374</v>
      </c>
      <c r="I2178" s="130">
        <f t="shared" si="126"/>
        <v>0.99995422922006594</v>
      </c>
    </row>
    <row r="2179" spans="1:9" ht="15.75">
      <c r="A2179" s="951"/>
      <c r="B2179" s="436"/>
      <c r="C2179" s="221" t="s">
        <v>7</v>
      </c>
      <c r="D2179" s="107"/>
      <c r="E2179" s="107"/>
      <c r="F2179" s="436"/>
      <c r="G2179" s="810"/>
      <c r="H2179" s="810"/>
      <c r="I2179" s="130"/>
    </row>
    <row r="2180" spans="1:9" ht="15.75">
      <c r="A2180" s="951"/>
      <c r="B2180" s="436"/>
      <c r="C2180" s="221" t="s">
        <v>8</v>
      </c>
      <c r="D2180" s="107"/>
      <c r="E2180" s="107"/>
      <c r="F2180" s="436"/>
      <c r="G2180" s="810"/>
      <c r="H2180" s="810"/>
      <c r="I2180" s="130"/>
    </row>
    <row r="2181" spans="1:9" ht="13.5" customHeight="1">
      <c r="A2181" s="951"/>
      <c r="B2181" s="436"/>
      <c r="C2181" s="221" t="s">
        <v>49</v>
      </c>
      <c r="D2181" s="107"/>
      <c r="E2181" s="107"/>
      <c r="F2181" s="436"/>
      <c r="G2181" s="810"/>
      <c r="H2181" s="810"/>
      <c r="I2181" s="130"/>
    </row>
    <row r="2182" spans="1:9" ht="13.5" customHeight="1">
      <c r="A2182" s="951"/>
      <c r="B2182" s="436"/>
      <c r="C2182" s="221" t="s">
        <v>9</v>
      </c>
      <c r="D2182" s="107">
        <f>SUM(D2178:D2181)</f>
        <v>218.48</v>
      </c>
      <c r="E2182" s="107">
        <f>SUM(E2178:E2181)</f>
        <v>218.47</v>
      </c>
      <c r="F2182" s="436"/>
      <c r="G2182" s="810"/>
      <c r="H2182" s="810"/>
      <c r="I2182" s="130">
        <f t="shared" si="126"/>
        <v>0.99995422922006594</v>
      </c>
    </row>
    <row r="2183" spans="1:9" ht="15.75">
      <c r="A2183" s="951">
        <v>8</v>
      </c>
      <c r="B2183" s="436" t="s">
        <v>1779</v>
      </c>
      <c r="C2183" s="221" t="s">
        <v>6</v>
      </c>
      <c r="D2183" s="107"/>
      <c r="E2183" s="107"/>
      <c r="F2183" s="436" t="s">
        <v>1780</v>
      </c>
      <c r="G2183" s="810"/>
      <c r="H2183" s="810" t="s">
        <v>800</v>
      </c>
      <c r="I2183" s="130"/>
    </row>
    <row r="2184" spans="1:9" ht="15.75">
      <c r="A2184" s="951"/>
      <c r="B2184" s="436"/>
      <c r="C2184" s="221" t="s">
        <v>7</v>
      </c>
      <c r="D2184" s="107"/>
      <c r="E2184" s="107"/>
      <c r="F2184" s="436"/>
      <c r="G2184" s="810"/>
      <c r="H2184" s="810"/>
      <c r="I2184" s="130"/>
    </row>
    <row r="2185" spans="1:9" ht="15.75">
      <c r="A2185" s="951"/>
      <c r="B2185" s="436"/>
      <c r="C2185" s="221" t="s">
        <v>8</v>
      </c>
      <c r="D2185" s="107"/>
      <c r="E2185" s="107"/>
      <c r="F2185" s="436"/>
      <c r="G2185" s="810"/>
      <c r="H2185" s="810"/>
      <c r="I2185" s="130"/>
    </row>
    <row r="2186" spans="1:9" ht="15.75">
      <c r="A2186" s="951"/>
      <c r="B2186" s="436"/>
      <c r="C2186" s="221" t="s">
        <v>49</v>
      </c>
      <c r="D2186" s="107"/>
      <c r="E2186" s="107"/>
      <c r="F2186" s="436"/>
      <c r="G2186" s="810"/>
      <c r="H2186" s="810"/>
      <c r="I2186" s="130"/>
    </row>
    <row r="2187" spans="1:9" ht="15.75">
      <c r="A2187" s="951"/>
      <c r="B2187" s="436"/>
      <c r="C2187" s="221" t="s">
        <v>9</v>
      </c>
      <c r="D2187" s="107"/>
      <c r="E2187" s="107"/>
      <c r="F2187" s="436"/>
      <c r="G2187" s="810"/>
      <c r="H2187" s="810"/>
      <c r="I2187" s="130"/>
    </row>
    <row r="2188" spans="1:9" ht="15.75">
      <c r="A2188" s="409" t="s">
        <v>619</v>
      </c>
      <c r="B2188" s="410"/>
      <c r="C2188" s="263" t="s">
        <v>6</v>
      </c>
      <c r="D2188" s="204">
        <f>D2148+D2153+D2158+D2163+D2168+D2173+D2178+D2183</f>
        <v>32510.16</v>
      </c>
      <c r="E2188" s="204">
        <f>E2148+E2153+E2158+E2163+E2168+E2173+E2178+E2183</f>
        <v>30516.149999999998</v>
      </c>
      <c r="F2188" s="1011"/>
      <c r="G2188" s="1011"/>
      <c r="H2188" s="1011"/>
      <c r="I2188" s="205">
        <f t="shared" si="126"/>
        <v>0.93866502041208033</v>
      </c>
    </row>
    <row r="2189" spans="1:9" ht="15.75">
      <c r="A2189" s="411"/>
      <c r="B2189" s="412"/>
      <c r="C2189" s="263" t="s">
        <v>7</v>
      </c>
      <c r="D2189" s="204">
        <f t="shared" ref="D2189:E2192" si="127">D2149+D2154+D2159+D2164+D2169+D2174+D2179+D2184</f>
        <v>44964.66</v>
      </c>
      <c r="E2189" s="204">
        <f t="shared" ref="E2189" si="128">E2149+E2154+E2159+E2164+E2169+E2174+E2179+E2184</f>
        <v>44964.66</v>
      </c>
      <c r="F2189" s="1011"/>
      <c r="G2189" s="1011"/>
      <c r="H2189" s="1011"/>
      <c r="I2189" s="205">
        <f t="shared" si="126"/>
        <v>1</v>
      </c>
    </row>
    <row r="2190" spans="1:9" ht="15.75">
      <c r="A2190" s="411"/>
      <c r="B2190" s="412"/>
      <c r="C2190" s="263" t="s">
        <v>8</v>
      </c>
      <c r="D2190" s="204">
        <f t="shared" si="127"/>
        <v>121571</v>
      </c>
      <c r="E2190" s="204">
        <f t="shared" ref="E2190" si="129">E2150+E2155+E2160+E2165+E2170+E2175+E2180+E2185</f>
        <v>121570.98999999999</v>
      </c>
      <c r="F2190" s="1011"/>
      <c r="G2190" s="1011"/>
      <c r="H2190" s="1011"/>
      <c r="I2190" s="205">
        <f t="shared" si="126"/>
        <v>0.99999991774354069</v>
      </c>
    </row>
    <row r="2191" spans="1:9" ht="15.75">
      <c r="A2191" s="411"/>
      <c r="B2191" s="412"/>
      <c r="C2191" s="263" t="s">
        <v>49</v>
      </c>
      <c r="D2191" s="204">
        <f t="shared" si="127"/>
        <v>0</v>
      </c>
      <c r="E2191" s="204">
        <f t="shared" ref="E2191" si="130">E2151+E2156+E2161+E2166+E2171+E2176+E2181+E2186</f>
        <v>0</v>
      </c>
      <c r="F2191" s="1011"/>
      <c r="G2191" s="1011"/>
      <c r="H2191" s="1011"/>
      <c r="I2191" s="205"/>
    </row>
    <row r="2192" spans="1:9" ht="15.75">
      <c r="A2192" s="413"/>
      <c r="B2192" s="414"/>
      <c r="C2192" s="263" t="s">
        <v>9</v>
      </c>
      <c r="D2192" s="204">
        <f t="shared" si="127"/>
        <v>199045.82</v>
      </c>
      <c r="E2192" s="204">
        <f t="shared" si="127"/>
        <v>197051.8</v>
      </c>
      <c r="F2192" s="1011"/>
      <c r="G2192" s="1011"/>
      <c r="H2192" s="1011"/>
      <c r="I2192" s="205">
        <f t="shared" si="126"/>
        <v>0.98998210562773925</v>
      </c>
    </row>
    <row r="2193" spans="1:9" ht="15.75">
      <c r="A2193" s="675" t="s">
        <v>1781</v>
      </c>
      <c r="B2193" s="675"/>
      <c r="C2193" s="675"/>
      <c r="D2193" s="675"/>
      <c r="E2193" s="675"/>
      <c r="F2193" s="675"/>
      <c r="G2193" s="675"/>
      <c r="H2193" s="675"/>
      <c r="I2193" s="675"/>
    </row>
    <row r="2194" spans="1:9" ht="15.75">
      <c r="A2194" s="951">
        <v>1</v>
      </c>
      <c r="B2194" s="436" t="s">
        <v>1784</v>
      </c>
      <c r="C2194" s="237" t="s">
        <v>6</v>
      </c>
      <c r="D2194" s="98">
        <v>19.2</v>
      </c>
      <c r="E2194" s="98">
        <v>19.2</v>
      </c>
      <c r="F2194" s="415" t="s">
        <v>1379</v>
      </c>
      <c r="G2194" s="415" t="s">
        <v>1380</v>
      </c>
      <c r="H2194" s="415" t="s">
        <v>1197</v>
      </c>
      <c r="I2194" s="130">
        <f>E2194/D2194</f>
        <v>1</v>
      </c>
    </row>
    <row r="2195" spans="1:9" ht="15.75">
      <c r="A2195" s="951"/>
      <c r="B2195" s="436"/>
      <c r="C2195" s="237" t="s">
        <v>7</v>
      </c>
      <c r="D2195" s="98">
        <f>200+208</f>
        <v>408</v>
      </c>
      <c r="E2195" s="98">
        <f>200+208</f>
        <v>408</v>
      </c>
      <c r="F2195" s="416"/>
      <c r="G2195" s="416"/>
      <c r="H2195" s="416"/>
      <c r="I2195" s="130">
        <f t="shared" ref="I2195:I2217" si="131">E2195/D2195</f>
        <v>1</v>
      </c>
    </row>
    <row r="2196" spans="1:9" ht="18" customHeight="1">
      <c r="A2196" s="951"/>
      <c r="B2196" s="436"/>
      <c r="C2196" s="237" t="s">
        <v>8</v>
      </c>
      <c r="D2196" s="98"/>
      <c r="E2196" s="98"/>
      <c r="F2196" s="416"/>
      <c r="G2196" s="416"/>
      <c r="H2196" s="416"/>
      <c r="I2196" s="130"/>
    </row>
    <row r="2197" spans="1:9" ht="18" customHeight="1">
      <c r="A2197" s="951"/>
      <c r="B2197" s="436"/>
      <c r="C2197" s="237" t="s">
        <v>9</v>
      </c>
      <c r="D2197" s="98">
        <f>SUM(D2194:D2196)</f>
        <v>427.2</v>
      </c>
      <c r="E2197" s="98">
        <f>SUM(E2194:E2196)</f>
        <v>427.2</v>
      </c>
      <c r="F2197" s="417"/>
      <c r="G2197" s="417"/>
      <c r="H2197" s="417"/>
      <c r="I2197" s="130">
        <f t="shared" si="131"/>
        <v>1</v>
      </c>
    </row>
    <row r="2198" spans="1:9" ht="18" customHeight="1">
      <c r="A2198" s="951">
        <v>2</v>
      </c>
      <c r="B2198" s="436" t="s">
        <v>1381</v>
      </c>
      <c r="C2198" s="237" t="s">
        <v>6</v>
      </c>
      <c r="D2198" s="98">
        <v>545</v>
      </c>
      <c r="E2198" s="98">
        <v>533.70000000000005</v>
      </c>
      <c r="F2198" s="415" t="s">
        <v>1382</v>
      </c>
      <c r="G2198" s="415" t="s">
        <v>1383</v>
      </c>
      <c r="H2198" s="415" t="s">
        <v>1197</v>
      </c>
      <c r="I2198" s="130">
        <f t="shared" si="131"/>
        <v>0.97926605504587161</v>
      </c>
    </row>
    <row r="2199" spans="1:9" ht="15.75">
      <c r="A2199" s="951"/>
      <c r="B2199" s="436"/>
      <c r="C2199" s="237" t="s">
        <v>7</v>
      </c>
      <c r="D2199" s="98"/>
      <c r="E2199" s="98"/>
      <c r="F2199" s="416"/>
      <c r="G2199" s="416"/>
      <c r="H2199" s="416"/>
      <c r="I2199" s="130"/>
    </row>
    <row r="2200" spans="1:9" ht="15.75">
      <c r="A2200" s="951"/>
      <c r="B2200" s="436"/>
      <c r="C2200" s="237" t="s">
        <v>8</v>
      </c>
      <c r="D2200" s="98"/>
      <c r="E2200" s="98"/>
      <c r="F2200" s="416"/>
      <c r="G2200" s="416"/>
      <c r="H2200" s="416"/>
      <c r="I2200" s="130"/>
    </row>
    <row r="2201" spans="1:9" ht="15.75">
      <c r="A2201" s="951"/>
      <c r="B2201" s="436"/>
      <c r="C2201" s="237" t="s">
        <v>9</v>
      </c>
      <c r="D2201" s="98">
        <f>SUM(D2198:D2200)</f>
        <v>545</v>
      </c>
      <c r="E2201" s="98">
        <f>SUM(E2198:E2200)</f>
        <v>533.70000000000005</v>
      </c>
      <c r="F2201" s="417"/>
      <c r="G2201" s="417"/>
      <c r="H2201" s="417"/>
      <c r="I2201" s="130">
        <f t="shared" si="131"/>
        <v>0.97926605504587161</v>
      </c>
    </row>
    <row r="2202" spans="1:9" ht="15.75">
      <c r="A2202" s="951">
        <v>3</v>
      </c>
      <c r="B2202" s="436" t="s">
        <v>1384</v>
      </c>
      <c r="C2202" s="237" t="s">
        <v>6</v>
      </c>
      <c r="D2202" s="98"/>
      <c r="E2202" s="98"/>
      <c r="F2202" s="415" t="s">
        <v>1385</v>
      </c>
      <c r="G2202" s="415" t="s">
        <v>1386</v>
      </c>
      <c r="H2202" s="415" t="s">
        <v>1197</v>
      </c>
      <c r="I2202" s="130"/>
    </row>
    <row r="2203" spans="1:9" ht="15.75">
      <c r="A2203" s="951"/>
      <c r="B2203" s="436"/>
      <c r="C2203" s="237" t="s">
        <v>7</v>
      </c>
      <c r="D2203" s="98"/>
      <c r="E2203" s="98"/>
      <c r="F2203" s="416"/>
      <c r="G2203" s="416"/>
      <c r="H2203" s="416"/>
      <c r="I2203" s="130"/>
    </row>
    <row r="2204" spans="1:9" ht="15.75">
      <c r="A2204" s="951"/>
      <c r="B2204" s="436"/>
      <c r="C2204" s="237" t="s">
        <v>8</v>
      </c>
      <c r="D2204" s="98"/>
      <c r="E2204" s="98"/>
      <c r="F2204" s="416"/>
      <c r="G2204" s="416"/>
      <c r="H2204" s="416"/>
      <c r="I2204" s="130"/>
    </row>
    <row r="2205" spans="1:9" ht="15.75">
      <c r="A2205" s="951"/>
      <c r="B2205" s="436"/>
      <c r="C2205" s="237" t="s">
        <v>9</v>
      </c>
      <c r="D2205" s="98"/>
      <c r="E2205" s="98"/>
      <c r="F2205" s="417"/>
      <c r="G2205" s="417"/>
      <c r="H2205" s="417"/>
      <c r="I2205" s="130"/>
    </row>
    <row r="2206" spans="1:9" ht="15.75">
      <c r="A2206" s="951">
        <v>4</v>
      </c>
      <c r="B2206" s="436" t="s">
        <v>1387</v>
      </c>
      <c r="C2206" s="237" t="s">
        <v>6</v>
      </c>
      <c r="D2206" s="98"/>
      <c r="E2206" s="98"/>
      <c r="F2206" s="415" t="s">
        <v>1388</v>
      </c>
      <c r="G2206" s="415" t="s">
        <v>54</v>
      </c>
      <c r="H2206" s="415" t="s">
        <v>1197</v>
      </c>
      <c r="I2206" s="130"/>
    </row>
    <row r="2207" spans="1:9" ht="15.75">
      <c r="A2207" s="951"/>
      <c r="B2207" s="436"/>
      <c r="C2207" s="237" t="s">
        <v>7</v>
      </c>
      <c r="D2207" s="98">
        <v>2186.3000000000002</v>
      </c>
      <c r="E2207" s="98">
        <v>2186.3000000000002</v>
      </c>
      <c r="F2207" s="416"/>
      <c r="G2207" s="416"/>
      <c r="H2207" s="416"/>
      <c r="I2207" s="130">
        <f t="shared" si="131"/>
        <v>1</v>
      </c>
    </row>
    <row r="2208" spans="1:9" ht="15.75">
      <c r="A2208" s="951"/>
      <c r="B2208" s="436"/>
      <c r="C2208" s="237" t="s">
        <v>8</v>
      </c>
      <c r="D2208" s="98"/>
      <c r="E2208" s="98"/>
      <c r="F2208" s="416"/>
      <c r="G2208" s="416"/>
      <c r="H2208" s="416"/>
      <c r="I2208" s="130"/>
    </row>
    <row r="2209" spans="1:9" ht="15.75">
      <c r="A2209" s="951"/>
      <c r="B2209" s="436"/>
      <c r="C2209" s="237" t="s">
        <v>9</v>
      </c>
      <c r="D2209" s="98">
        <f>SUM(D2206:D2208)</f>
        <v>2186.3000000000002</v>
      </c>
      <c r="E2209" s="98">
        <f>SUM(E2206:E2208)</f>
        <v>2186.3000000000002</v>
      </c>
      <c r="F2209" s="417"/>
      <c r="G2209" s="417"/>
      <c r="H2209" s="417"/>
      <c r="I2209" s="130">
        <f t="shared" si="131"/>
        <v>1</v>
      </c>
    </row>
    <row r="2210" spans="1:9" ht="15.75">
      <c r="A2210" s="951">
        <v>5</v>
      </c>
      <c r="B2210" s="436" t="s">
        <v>1389</v>
      </c>
      <c r="C2210" s="237" t="s">
        <v>6</v>
      </c>
      <c r="D2210" s="98">
        <v>191.3</v>
      </c>
      <c r="E2210" s="98">
        <v>153</v>
      </c>
      <c r="F2210" s="415" t="s">
        <v>1390</v>
      </c>
      <c r="G2210" s="415" t="s">
        <v>54</v>
      </c>
      <c r="H2210" s="415" t="s">
        <v>1197</v>
      </c>
      <c r="I2210" s="130">
        <f t="shared" si="131"/>
        <v>0.7997909043387349</v>
      </c>
    </row>
    <row r="2211" spans="1:9" ht="13.5" customHeight="1">
      <c r="A2211" s="951"/>
      <c r="B2211" s="436"/>
      <c r="C2211" s="237" t="s">
        <v>7</v>
      </c>
      <c r="D2211" s="98"/>
      <c r="E2211" s="98"/>
      <c r="F2211" s="416"/>
      <c r="G2211" s="416"/>
      <c r="H2211" s="416"/>
      <c r="I2211" s="130"/>
    </row>
    <row r="2212" spans="1:9" ht="15.75">
      <c r="A2212" s="951"/>
      <c r="B2212" s="436"/>
      <c r="C2212" s="237" t="s">
        <v>8</v>
      </c>
      <c r="D2212" s="98"/>
      <c r="E2212" s="98"/>
      <c r="F2212" s="416"/>
      <c r="G2212" s="416"/>
      <c r="H2212" s="416"/>
      <c r="I2212" s="130"/>
    </row>
    <row r="2213" spans="1:9" ht="15.75">
      <c r="A2213" s="951"/>
      <c r="B2213" s="436"/>
      <c r="C2213" s="237" t="s">
        <v>9</v>
      </c>
      <c r="D2213" s="98">
        <f>SUM(D2210:D2212)</f>
        <v>191.3</v>
      </c>
      <c r="E2213" s="98">
        <f>SUM(E2210:E2212)</f>
        <v>153</v>
      </c>
      <c r="F2213" s="417"/>
      <c r="G2213" s="417"/>
      <c r="H2213" s="417"/>
      <c r="I2213" s="130">
        <f t="shared" si="131"/>
        <v>0.7997909043387349</v>
      </c>
    </row>
    <row r="2214" spans="1:9" ht="15.75">
      <c r="A2214" s="409" t="s">
        <v>619</v>
      </c>
      <c r="B2214" s="410"/>
      <c r="C2214" s="263" t="s">
        <v>6</v>
      </c>
      <c r="D2214" s="204">
        <f>D2194+D2198+D2202+D2206+D2210</f>
        <v>755.5</v>
      </c>
      <c r="E2214" s="204">
        <f>E2194+E2198+E2202+E2206+E2210</f>
        <v>705.90000000000009</v>
      </c>
      <c r="F2214" s="659"/>
      <c r="G2214" s="659"/>
      <c r="H2214" s="659"/>
      <c r="I2214" s="205">
        <f t="shared" si="131"/>
        <v>0.93434811383189953</v>
      </c>
    </row>
    <row r="2215" spans="1:9" ht="15.75">
      <c r="A2215" s="411"/>
      <c r="B2215" s="412"/>
      <c r="C2215" s="263" t="s">
        <v>7</v>
      </c>
      <c r="D2215" s="204">
        <f t="shared" ref="D2215:E2217" si="132">D2195+D2199+D2203+D2207+D2211</f>
        <v>2594.3000000000002</v>
      </c>
      <c r="E2215" s="204">
        <f t="shared" si="132"/>
        <v>2594.3000000000002</v>
      </c>
      <c r="F2215" s="660"/>
      <c r="G2215" s="660"/>
      <c r="H2215" s="660"/>
      <c r="I2215" s="205">
        <f t="shared" si="131"/>
        <v>1</v>
      </c>
    </row>
    <row r="2216" spans="1:9" ht="15.75">
      <c r="A2216" s="411"/>
      <c r="B2216" s="412"/>
      <c r="C2216" s="263" t="s">
        <v>8</v>
      </c>
      <c r="D2216" s="204">
        <f t="shared" si="132"/>
        <v>0</v>
      </c>
      <c r="E2216" s="204">
        <f t="shared" si="132"/>
        <v>0</v>
      </c>
      <c r="F2216" s="660"/>
      <c r="G2216" s="660"/>
      <c r="H2216" s="660"/>
      <c r="I2216" s="205"/>
    </row>
    <row r="2217" spans="1:9" ht="15.75">
      <c r="A2217" s="413"/>
      <c r="B2217" s="414"/>
      <c r="C2217" s="263" t="s">
        <v>9</v>
      </c>
      <c r="D2217" s="204">
        <f t="shared" si="132"/>
        <v>3349.8</v>
      </c>
      <c r="E2217" s="204">
        <f t="shared" si="132"/>
        <v>3300.2000000000003</v>
      </c>
      <c r="F2217" s="661"/>
      <c r="G2217" s="661"/>
      <c r="H2217" s="661"/>
      <c r="I2217" s="205">
        <f t="shared" si="131"/>
        <v>0.98519314585945428</v>
      </c>
    </row>
    <row r="2218" spans="1:9" ht="15.75">
      <c r="A2218" s="675" t="s">
        <v>1398</v>
      </c>
      <c r="B2218" s="675"/>
      <c r="C2218" s="675"/>
      <c r="D2218" s="675"/>
      <c r="E2218" s="675"/>
      <c r="F2218" s="675"/>
      <c r="G2218" s="675"/>
      <c r="H2218" s="675"/>
      <c r="I2218" s="675"/>
    </row>
    <row r="2219" spans="1:9" ht="15.75">
      <c r="A2219" s="676" t="s">
        <v>1788</v>
      </c>
      <c r="B2219" s="677"/>
      <c r="C2219" s="677"/>
      <c r="D2219" s="677"/>
      <c r="E2219" s="677"/>
      <c r="F2219" s="677"/>
      <c r="G2219" s="677"/>
      <c r="H2219" s="677"/>
      <c r="I2219" s="678"/>
    </row>
    <row r="2220" spans="1:9" ht="15.75">
      <c r="A2220" s="672" t="s">
        <v>1399</v>
      </c>
      <c r="B2220" s="673"/>
      <c r="C2220" s="673"/>
      <c r="D2220" s="673"/>
      <c r="E2220" s="673"/>
      <c r="F2220" s="673"/>
      <c r="G2220" s="673"/>
      <c r="H2220" s="673"/>
      <c r="I2220" s="674"/>
    </row>
    <row r="2221" spans="1:9" ht="15.75">
      <c r="A2221" s="433">
        <v>1</v>
      </c>
      <c r="B2221" s="679" t="s">
        <v>1400</v>
      </c>
      <c r="C2221" s="221" t="s">
        <v>6</v>
      </c>
      <c r="D2221" s="121">
        <f>48370.15+5399.9</f>
        <v>53770.05</v>
      </c>
      <c r="E2221" s="121">
        <f>48370.15+5399.9</f>
        <v>53770.05</v>
      </c>
      <c r="F2221" s="424" t="s">
        <v>1401</v>
      </c>
      <c r="G2221" s="424" t="s">
        <v>56</v>
      </c>
      <c r="H2221" s="427" t="s">
        <v>1197</v>
      </c>
      <c r="I2221" s="281">
        <f>E2221/D2221</f>
        <v>1</v>
      </c>
    </row>
    <row r="2222" spans="1:9" ht="15.75">
      <c r="A2222" s="434"/>
      <c r="B2222" s="680"/>
      <c r="C2222" s="221" t="s">
        <v>7</v>
      </c>
      <c r="D2222" s="121"/>
      <c r="E2222" s="121"/>
      <c r="F2222" s="425"/>
      <c r="G2222" s="425"/>
      <c r="H2222" s="428"/>
      <c r="I2222" s="281"/>
    </row>
    <row r="2223" spans="1:9" ht="15.75">
      <c r="A2223" s="434"/>
      <c r="B2223" s="681"/>
      <c r="C2223" s="221" t="s">
        <v>1402</v>
      </c>
      <c r="D2223" s="121">
        <f>SUM(D2221:D2222)</f>
        <v>53770.05</v>
      </c>
      <c r="E2223" s="121">
        <f>SUM(E2221:E2222)</f>
        <v>53770.05</v>
      </c>
      <c r="F2223" s="425"/>
      <c r="G2223" s="425"/>
      <c r="H2223" s="428"/>
      <c r="I2223" s="281">
        <f t="shared" ref="I2223:I2225" si="133">E2223/D2223</f>
        <v>1</v>
      </c>
    </row>
    <row r="2224" spans="1:9" ht="15.75">
      <c r="A2224" s="434"/>
      <c r="B2224" s="219" t="s">
        <v>1403</v>
      </c>
      <c r="C2224" s="221" t="s">
        <v>6</v>
      </c>
      <c r="D2224" s="121">
        <f>10+7985.78</f>
        <v>7995.78</v>
      </c>
      <c r="E2224" s="121">
        <f>7985.78+10</f>
        <v>7995.78</v>
      </c>
      <c r="F2224" s="425"/>
      <c r="G2224" s="425"/>
      <c r="H2224" s="428"/>
      <c r="I2224" s="281">
        <f t="shared" si="133"/>
        <v>1</v>
      </c>
    </row>
    <row r="2225" spans="1:9" ht="15.75">
      <c r="A2225" s="435"/>
      <c r="B2225" s="229" t="s">
        <v>1404</v>
      </c>
      <c r="C2225" s="221" t="s">
        <v>9</v>
      </c>
      <c r="D2225" s="141">
        <f>SUM(D2223:D2224)</f>
        <v>61765.83</v>
      </c>
      <c r="E2225" s="141">
        <f>SUM(E2223:E2224)</f>
        <v>61765.83</v>
      </c>
      <c r="F2225" s="426"/>
      <c r="G2225" s="426"/>
      <c r="H2225" s="429"/>
      <c r="I2225" s="281">
        <f t="shared" si="133"/>
        <v>1</v>
      </c>
    </row>
    <row r="2226" spans="1:9" ht="15.75">
      <c r="A2226" s="430" t="s">
        <v>1405</v>
      </c>
      <c r="B2226" s="431"/>
      <c r="C2226" s="431"/>
      <c r="D2226" s="431"/>
      <c r="E2226" s="431"/>
      <c r="F2226" s="431"/>
      <c r="G2226" s="431"/>
      <c r="H2226" s="431"/>
      <c r="I2226" s="432"/>
    </row>
    <row r="2227" spans="1:9" ht="48" customHeight="1">
      <c r="A2227" s="433">
        <v>2</v>
      </c>
      <c r="B2227" s="424" t="s">
        <v>1406</v>
      </c>
      <c r="C2227" s="221" t="s">
        <v>6</v>
      </c>
      <c r="D2227" s="121">
        <v>16976</v>
      </c>
      <c r="E2227" s="121">
        <v>16976</v>
      </c>
      <c r="F2227" s="424" t="s">
        <v>1407</v>
      </c>
      <c r="G2227" s="424" t="s">
        <v>2249</v>
      </c>
      <c r="H2227" s="427" t="s">
        <v>1408</v>
      </c>
      <c r="I2227" s="281">
        <f>E2227/D2227</f>
        <v>1</v>
      </c>
    </row>
    <row r="2228" spans="1:9" ht="48" customHeight="1">
      <c r="A2228" s="434"/>
      <c r="B2228" s="425"/>
      <c r="C2228" s="221" t="s">
        <v>7</v>
      </c>
      <c r="D2228" s="121">
        <v>1704</v>
      </c>
      <c r="E2228" s="150">
        <v>1704</v>
      </c>
      <c r="F2228" s="425"/>
      <c r="G2228" s="425"/>
      <c r="H2228" s="428"/>
      <c r="I2228" s="281">
        <f t="shared" ref="I2228:I2229" si="134">E2228/D2228</f>
        <v>1</v>
      </c>
    </row>
    <row r="2229" spans="1:9" ht="48" customHeight="1">
      <c r="A2229" s="435"/>
      <c r="B2229" s="426"/>
      <c r="C2229" s="221" t="s">
        <v>9</v>
      </c>
      <c r="D2229" s="141">
        <f>D2227+D2228</f>
        <v>18680</v>
      </c>
      <c r="E2229" s="141">
        <f>E2227+E2228</f>
        <v>18680</v>
      </c>
      <c r="F2229" s="426"/>
      <c r="G2229" s="426"/>
      <c r="H2229" s="429"/>
      <c r="I2229" s="281">
        <f t="shared" si="134"/>
        <v>1</v>
      </c>
    </row>
    <row r="2230" spans="1:9" ht="15.75">
      <c r="A2230" s="430" t="s">
        <v>1409</v>
      </c>
      <c r="B2230" s="431"/>
      <c r="C2230" s="431"/>
      <c r="D2230" s="431"/>
      <c r="E2230" s="431"/>
      <c r="F2230" s="431"/>
      <c r="G2230" s="431"/>
      <c r="H2230" s="431"/>
      <c r="I2230" s="432"/>
    </row>
    <row r="2231" spans="1:9" ht="24.75" customHeight="1">
      <c r="A2231" s="433">
        <v>3</v>
      </c>
      <c r="B2231" s="424" t="s">
        <v>1410</v>
      </c>
      <c r="C2231" s="221" t="s">
        <v>6</v>
      </c>
      <c r="D2231" s="121">
        <f>34970.69+3307.21+500+1900</f>
        <v>40677.9</v>
      </c>
      <c r="E2231" s="121">
        <f>34970.69+3307.21+500+1900</f>
        <v>40677.9</v>
      </c>
      <c r="F2231" s="424" t="s">
        <v>1411</v>
      </c>
      <c r="G2231" s="424" t="s">
        <v>1412</v>
      </c>
      <c r="H2231" s="427" t="s">
        <v>1413</v>
      </c>
      <c r="I2231" s="281">
        <f>E2231/D2231</f>
        <v>1</v>
      </c>
    </row>
    <row r="2232" spans="1:9" ht="24.75" customHeight="1">
      <c r="A2232" s="434"/>
      <c r="B2232" s="425"/>
      <c r="C2232" s="221" t="s">
        <v>7</v>
      </c>
      <c r="D2232" s="121">
        <f>3694.48+6000+350</f>
        <v>10044.48</v>
      </c>
      <c r="E2232" s="121">
        <f>3694.48+6000+350</f>
        <v>10044.48</v>
      </c>
      <c r="F2232" s="425"/>
      <c r="G2232" s="425"/>
      <c r="H2232" s="428"/>
      <c r="I2232" s="281">
        <f t="shared" ref="I2232:I2240" si="135">E2232/D2232</f>
        <v>1</v>
      </c>
    </row>
    <row r="2233" spans="1:9" ht="24.75" customHeight="1">
      <c r="A2233" s="434"/>
      <c r="B2233" s="426"/>
      <c r="C2233" s="221" t="s">
        <v>1402</v>
      </c>
      <c r="D2233" s="121">
        <f>SUM(D2231:D2232)</f>
        <v>50722.380000000005</v>
      </c>
      <c r="E2233" s="121">
        <f>SUM(E2231:E2232)</f>
        <v>50722.380000000005</v>
      </c>
      <c r="F2233" s="425"/>
      <c r="G2233" s="425"/>
      <c r="H2233" s="428"/>
      <c r="I2233" s="281">
        <f t="shared" si="135"/>
        <v>1</v>
      </c>
    </row>
    <row r="2234" spans="1:9" ht="24.75" customHeight="1">
      <c r="A2234" s="434"/>
      <c r="B2234" s="219" t="s">
        <v>1403</v>
      </c>
      <c r="C2234" s="221" t="s">
        <v>6</v>
      </c>
      <c r="D2234" s="121">
        <f>1464.94+72</f>
        <v>1536.94</v>
      </c>
      <c r="E2234" s="121">
        <f>1464.94+72</f>
        <v>1536.94</v>
      </c>
      <c r="F2234" s="425"/>
      <c r="G2234" s="425"/>
      <c r="H2234" s="428"/>
      <c r="I2234" s="281">
        <f t="shared" si="135"/>
        <v>1</v>
      </c>
    </row>
    <row r="2235" spans="1:9" ht="24.75" customHeight="1">
      <c r="A2235" s="435"/>
      <c r="B2235" s="229" t="s">
        <v>1404</v>
      </c>
      <c r="C2235" s="221" t="s">
        <v>9</v>
      </c>
      <c r="D2235" s="141">
        <f>SUM(D2233:D2234)</f>
        <v>52259.320000000007</v>
      </c>
      <c r="E2235" s="141">
        <f>SUM(E2233:E2234)</f>
        <v>52259.320000000007</v>
      </c>
      <c r="F2235" s="426"/>
      <c r="G2235" s="426"/>
      <c r="H2235" s="429"/>
      <c r="I2235" s="281">
        <f t="shared" si="135"/>
        <v>1</v>
      </c>
    </row>
    <row r="2236" spans="1:9" ht="15.75">
      <c r="A2236" s="418">
        <v>4</v>
      </c>
      <c r="B2236" s="421" t="s">
        <v>1414</v>
      </c>
      <c r="C2236" s="237" t="s">
        <v>6</v>
      </c>
      <c r="D2236" s="115">
        <f>D2239+D2242</f>
        <v>52.129999999999995</v>
      </c>
      <c r="E2236" s="115">
        <f>E2239+E2242</f>
        <v>52.129999999999995</v>
      </c>
      <c r="F2236" s="418"/>
      <c r="G2236" s="418"/>
      <c r="H2236" s="418"/>
      <c r="I2236" s="281">
        <f>E2236/D2236</f>
        <v>1</v>
      </c>
    </row>
    <row r="2237" spans="1:9" ht="15.75">
      <c r="A2237" s="419"/>
      <c r="B2237" s="422"/>
      <c r="C2237" s="237" t="s">
        <v>7</v>
      </c>
      <c r="D2237" s="115">
        <f>D2240+D2243</f>
        <v>990.5</v>
      </c>
      <c r="E2237" s="115">
        <f>E2240+E2243</f>
        <v>990.5</v>
      </c>
      <c r="F2237" s="419"/>
      <c r="G2237" s="419"/>
      <c r="H2237" s="419"/>
      <c r="I2237" s="281">
        <f t="shared" si="135"/>
        <v>1</v>
      </c>
    </row>
    <row r="2238" spans="1:9" ht="15.75">
      <c r="A2238" s="419"/>
      <c r="B2238" s="423"/>
      <c r="C2238" s="237" t="s">
        <v>1402</v>
      </c>
      <c r="D2238" s="114">
        <f>SUM(D2236:D2237)</f>
        <v>1042.6300000000001</v>
      </c>
      <c r="E2238" s="114">
        <f>SUM(E2236:E2237)</f>
        <v>1042.6300000000001</v>
      </c>
      <c r="F2238" s="420"/>
      <c r="G2238" s="420"/>
      <c r="H2238" s="420"/>
      <c r="I2238" s="281">
        <f t="shared" si="135"/>
        <v>1</v>
      </c>
    </row>
    <row r="2239" spans="1:9" ht="15.75">
      <c r="A2239" s="418" t="s">
        <v>788</v>
      </c>
      <c r="B2239" s="421" t="s">
        <v>1415</v>
      </c>
      <c r="C2239" s="237" t="s">
        <v>6</v>
      </c>
      <c r="D2239" s="115">
        <v>31.18</v>
      </c>
      <c r="E2239" s="115">
        <v>31.18</v>
      </c>
      <c r="F2239" s="415" t="s">
        <v>1416</v>
      </c>
      <c r="G2239" s="415" t="s">
        <v>56</v>
      </c>
      <c r="H2239" s="418" t="s">
        <v>1197</v>
      </c>
      <c r="I2239" s="281">
        <f t="shared" si="135"/>
        <v>1</v>
      </c>
    </row>
    <row r="2240" spans="1:9" ht="15.75">
      <c r="A2240" s="419"/>
      <c r="B2240" s="422"/>
      <c r="C2240" s="237" t="s">
        <v>7</v>
      </c>
      <c r="D2240" s="113">
        <v>592.45000000000005</v>
      </c>
      <c r="E2240" s="113">
        <v>592.45000000000005</v>
      </c>
      <c r="F2240" s="416"/>
      <c r="G2240" s="416"/>
      <c r="H2240" s="419"/>
      <c r="I2240" s="281">
        <f t="shared" si="135"/>
        <v>1</v>
      </c>
    </row>
    <row r="2241" spans="1:9" ht="15.75">
      <c r="A2241" s="420"/>
      <c r="B2241" s="423"/>
      <c r="C2241" s="237" t="s">
        <v>1402</v>
      </c>
      <c r="D2241" s="113">
        <f>SUM(D2239:D2240)</f>
        <v>623.63</v>
      </c>
      <c r="E2241" s="113">
        <f>SUM(E2239:E2240)</f>
        <v>623.63</v>
      </c>
      <c r="F2241" s="417"/>
      <c r="G2241" s="417"/>
      <c r="H2241" s="420"/>
      <c r="I2241" s="281">
        <f>E2241/D2241</f>
        <v>1</v>
      </c>
    </row>
    <row r="2242" spans="1:9" ht="15.75">
      <c r="A2242" s="418" t="s">
        <v>1265</v>
      </c>
      <c r="B2242" s="421" t="s">
        <v>1415</v>
      </c>
      <c r="C2242" s="237" t="s">
        <v>6</v>
      </c>
      <c r="D2242" s="113">
        <v>20.95</v>
      </c>
      <c r="E2242" s="116">
        <v>20.95</v>
      </c>
      <c r="F2242" s="415" t="s">
        <v>1417</v>
      </c>
      <c r="G2242" s="415" t="s">
        <v>56</v>
      </c>
      <c r="H2242" s="418" t="s">
        <v>1197</v>
      </c>
      <c r="I2242" s="281">
        <f t="shared" ref="I2242:I2269" si="136">E2242/D2242</f>
        <v>1</v>
      </c>
    </row>
    <row r="2243" spans="1:9" ht="15.75">
      <c r="A2243" s="419"/>
      <c r="B2243" s="422"/>
      <c r="C2243" s="237" t="s">
        <v>7</v>
      </c>
      <c r="D2243" s="113">
        <v>398.05</v>
      </c>
      <c r="E2243" s="113">
        <v>398.05</v>
      </c>
      <c r="F2243" s="416"/>
      <c r="G2243" s="416"/>
      <c r="H2243" s="419"/>
      <c r="I2243" s="281">
        <f t="shared" si="136"/>
        <v>1</v>
      </c>
    </row>
    <row r="2244" spans="1:9" ht="15.75">
      <c r="A2244" s="420"/>
      <c r="B2244" s="423"/>
      <c r="C2244" s="237" t="s">
        <v>1402</v>
      </c>
      <c r="D2244" s="113">
        <f>SUM(D2242:D2243)</f>
        <v>419</v>
      </c>
      <c r="E2244" s="113">
        <f>SUM(E2242:E2243)</f>
        <v>419</v>
      </c>
      <c r="F2244" s="417"/>
      <c r="G2244" s="417"/>
      <c r="H2244" s="420"/>
      <c r="I2244" s="281">
        <f t="shared" si="136"/>
        <v>1</v>
      </c>
    </row>
    <row r="2245" spans="1:9" ht="15.75">
      <c r="A2245" s="418">
        <v>5</v>
      </c>
      <c r="B2245" s="415" t="s">
        <v>1418</v>
      </c>
      <c r="C2245" s="237" t="s">
        <v>6</v>
      </c>
      <c r="D2245" s="98">
        <v>600</v>
      </c>
      <c r="E2245" s="98">
        <v>600</v>
      </c>
      <c r="F2245" s="415" t="s">
        <v>1419</v>
      </c>
      <c r="G2245" s="415" t="s">
        <v>1420</v>
      </c>
      <c r="H2245" s="418"/>
      <c r="I2245" s="281">
        <f t="shared" si="136"/>
        <v>1</v>
      </c>
    </row>
    <row r="2246" spans="1:9" ht="15.75">
      <c r="A2246" s="419"/>
      <c r="B2246" s="416"/>
      <c r="C2246" s="237" t="s">
        <v>7</v>
      </c>
      <c r="D2246" s="98"/>
      <c r="E2246" s="98"/>
      <c r="F2246" s="416"/>
      <c r="G2246" s="416"/>
      <c r="H2246" s="419"/>
      <c r="I2246" s="281"/>
    </row>
    <row r="2247" spans="1:9" ht="15.75">
      <c r="A2247" s="419"/>
      <c r="B2247" s="417"/>
      <c r="C2247" s="237" t="s">
        <v>1402</v>
      </c>
      <c r="D2247" s="98">
        <f>SUM(D2245:D2246)</f>
        <v>600</v>
      </c>
      <c r="E2247" s="98">
        <f>SUM(E2245:E2246)</f>
        <v>600</v>
      </c>
      <c r="F2247" s="416"/>
      <c r="G2247" s="416"/>
      <c r="H2247" s="419"/>
      <c r="I2247" s="281">
        <f t="shared" si="136"/>
        <v>1</v>
      </c>
    </row>
    <row r="2248" spans="1:9" ht="15.75">
      <c r="A2248" s="419"/>
      <c r="B2248" s="233" t="s">
        <v>1403</v>
      </c>
      <c r="C2248" s="237" t="s">
        <v>6</v>
      </c>
      <c r="D2248" s="98"/>
      <c r="E2248" s="98"/>
      <c r="F2248" s="416"/>
      <c r="G2248" s="416"/>
      <c r="H2248" s="419"/>
      <c r="I2248" s="281"/>
    </row>
    <row r="2249" spans="1:9" ht="15.75">
      <c r="A2249" s="420"/>
      <c r="B2249" s="125" t="s">
        <v>1404</v>
      </c>
      <c r="C2249" s="237" t="s">
        <v>9</v>
      </c>
      <c r="D2249" s="99">
        <f>SUM(D2247:D2248)</f>
        <v>600</v>
      </c>
      <c r="E2249" s="99">
        <f>SUM(E2247:E2248)</f>
        <v>600</v>
      </c>
      <c r="F2249" s="417"/>
      <c r="G2249" s="417"/>
      <c r="H2249" s="420"/>
      <c r="I2249" s="281">
        <f t="shared" si="136"/>
        <v>1</v>
      </c>
    </row>
    <row r="2250" spans="1:9" ht="15.75">
      <c r="A2250" s="418">
        <v>6</v>
      </c>
      <c r="B2250" s="415" t="s">
        <v>1421</v>
      </c>
      <c r="C2250" s="237" t="s">
        <v>6</v>
      </c>
      <c r="D2250" s="113"/>
      <c r="E2250" s="116"/>
      <c r="F2250" s="415" t="s">
        <v>1422</v>
      </c>
      <c r="G2250" s="415" t="s">
        <v>1423</v>
      </c>
      <c r="H2250" s="418"/>
      <c r="I2250" s="281"/>
    </row>
    <row r="2251" spans="1:9" ht="15.75">
      <c r="A2251" s="419"/>
      <c r="B2251" s="416"/>
      <c r="C2251" s="237" t="s">
        <v>7</v>
      </c>
      <c r="D2251" s="113">
        <v>427.29</v>
      </c>
      <c r="E2251" s="116">
        <v>106.95</v>
      </c>
      <c r="F2251" s="416"/>
      <c r="G2251" s="416"/>
      <c r="H2251" s="419"/>
      <c r="I2251" s="281">
        <f t="shared" si="136"/>
        <v>0.25029839219265604</v>
      </c>
    </row>
    <row r="2252" spans="1:9" ht="15.75">
      <c r="A2252" s="419"/>
      <c r="B2252" s="417"/>
      <c r="C2252" s="237" t="s">
        <v>1402</v>
      </c>
      <c r="D2252" s="113">
        <f>SUM(D2250:D2251)</f>
        <v>427.29</v>
      </c>
      <c r="E2252" s="113">
        <f>SUM(E2250:E2251)</f>
        <v>106.95</v>
      </c>
      <c r="F2252" s="416"/>
      <c r="G2252" s="416"/>
      <c r="H2252" s="419"/>
      <c r="I2252" s="281">
        <f t="shared" si="136"/>
        <v>0.25029839219265604</v>
      </c>
    </row>
    <row r="2253" spans="1:9" ht="15.75">
      <c r="A2253" s="419"/>
      <c r="B2253" s="233" t="s">
        <v>1403</v>
      </c>
      <c r="C2253" s="237" t="s">
        <v>7</v>
      </c>
      <c r="D2253" s="113"/>
      <c r="E2253" s="113"/>
      <c r="F2253" s="416"/>
      <c r="G2253" s="416"/>
      <c r="H2253" s="419"/>
      <c r="I2253" s="281"/>
    </row>
    <row r="2254" spans="1:9" ht="15.75">
      <c r="A2254" s="420"/>
      <c r="B2254" s="234" t="s">
        <v>1404</v>
      </c>
      <c r="C2254" s="237" t="s">
        <v>9</v>
      </c>
      <c r="D2254" s="114">
        <f>SUM(D2252:D2253)</f>
        <v>427.29</v>
      </c>
      <c r="E2254" s="114">
        <f>SUM(E2252:E2253)</f>
        <v>106.95</v>
      </c>
      <c r="F2254" s="417"/>
      <c r="G2254" s="417"/>
      <c r="H2254" s="420"/>
      <c r="I2254" s="281">
        <f t="shared" si="136"/>
        <v>0.25029839219265604</v>
      </c>
    </row>
    <row r="2255" spans="1:9" ht="16.5" customHeight="1">
      <c r="A2255" s="418">
        <v>7</v>
      </c>
      <c r="B2255" s="415" t="s">
        <v>1424</v>
      </c>
      <c r="C2255" s="237" t="s">
        <v>6</v>
      </c>
      <c r="D2255" s="113">
        <v>9953.42</v>
      </c>
      <c r="E2255" s="113">
        <v>9953.42</v>
      </c>
      <c r="F2255" s="415" t="s">
        <v>1789</v>
      </c>
      <c r="G2255" s="415" t="s">
        <v>1425</v>
      </c>
      <c r="H2255" s="415"/>
      <c r="I2255" s="281">
        <f t="shared" si="136"/>
        <v>1</v>
      </c>
    </row>
    <row r="2256" spans="1:9" ht="16.5" customHeight="1">
      <c r="A2256" s="419"/>
      <c r="B2256" s="416"/>
      <c r="C2256" s="237" t="s">
        <v>7</v>
      </c>
      <c r="D2256" s="113"/>
      <c r="E2256" s="113"/>
      <c r="F2256" s="416"/>
      <c r="G2256" s="416"/>
      <c r="H2256" s="416"/>
      <c r="I2256" s="281"/>
    </row>
    <row r="2257" spans="1:9" ht="16.5" customHeight="1">
      <c r="A2257" s="419"/>
      <c r="B2257" s="417"/>
      <c r="C2257" s="237" t="s">
        <v>1402</v>
      </c>
      <c r="D2257" s="114">
        <f>SUM(D2255:D2256)</f>
        <v>9953.42</v>
      </c>
      <c r="E2257" s="114">
        <f>SUM(E2255:E2256)</f>
        <v>9953.42</v>
      </c>
      <c r="F2257" s="416"/>
      <c r="G2257" s="416"/>
      <c r="H2257" s="416"/>
      <c r="I2257" s="281">
        <f t="shared" si="136"/>
        <v>1</v>
      </c>
    </row>
    <row r="2258" spans="1:9" ht="13.5" customHeight="1">
      <c r="A2258" s="419"/>
      <c r="B2258" s="233" t="s">
        <v>1403</v>
      </c>
      <c r="C2258" s="237" t="s">
        <v>6</v>
      </c>
      <c r="D2258" s="113"/>
      <c r="E2258" s="116"/>
      <c r="F2258" s="416"/>
      <c r="G2258" s="416"/>
      <c r="H2258" s="416"/>
      <c r="I2258" s="281"/>
    </row>
    <row r="2259" spans="1:9" ht="13.5" customHeight="1">
      <c r="A2259" s="420"/>
      <c r="B2259" s="125" t="s">
        <v>1404</v>
      </c>
      <c r="C2259" s="237" t="s">
        <v>9</v>
      </c>
      <c r="D2259" s="114">
        <f>D2257+D2258</f>
        <v>9953.42</v>
      </c>
      <c r="E2259" s="114">
        <f>E2257+E2258</f>
        <v>9953.42</v>
      </c>
      <c r="F2259" s="417"/>
      <c r="G2259" s="417"/>
      <c r="H2259" s="417"/>
      <c r="I2259" s="281">
        <f t="shared" si="136"/>
        <v>1</v>
      </c>
    </row>
    <row r="2260" spans="1:9" ht="13.5" customHeight="1">
      <c r="A2260" s="418">
        <v>8</v>
      </c>
      <c r="B2260" s="421" t="s">
        <v>1426</v>
      </c>
      <c r="C2260" s="237" t="s">
        <v>6</v>
      </c>
      <c r="D2260" s="113">
        <v>480</v>
      </c>
      <c r="E2260" s="113">
        <v>480</v>
      </c>
      <c r="F2260" s="415" t="s">
        <v>1427</v>
      </c>
      <c r="G2260" s="415" t="s">
        <v>1428</v>
      </c>
      <c r="H2260" s="415" t="s">
        <v>1429</v>
      </c>
      <c r="I2260" s="281">
        <f t="shared" si="136"/>
        <v>1</v>
      </c>
    </row>
    <row r="2261" spans="1:9" ht="15.75">
      <c r="A2261" s="419"/>
      <c r="B2261" s="422"/>
      <c r="C2261" s="237" t="s">
        <v>7</v>
      </c>
      <c r="D2261" s="113"/>
      <c r="E2261" s="113"/>
      <c r="F2261" s="416"/>
      <c r="G2261" s="416"/>
      <c r="H2261" s="416"/>
      <c r="I2261" s="281"/>
    </row>
    <row r="2262" spans="1:9" ht="15.75">
      <c r="A2262" s="419"/>
      <c r="B2262" s="423"/>
      <c r="C2262" s="237" t="s">
        <v>1402</v>
      </c>
      <c r="D2262" s="113">
        <f>SUM(D2260:D2261)</f>
        <v>480</v>
      </c>
      <c r="E2262" s="113">
        <f>SUM(E2260:E2261)</f>
        <v>480</v>
      </c>
      <c r="F2262" s="416"/>
      <c r="G2262" s="416"/>
      <c r="H2262" s="416"/>
      <c r="I2262" s="281">
        <f t="shared" si="136"/>
        <v>1</v>
      </c>
    </row>
    <row r="2263" spans="1:9" ht="15.75">
      <c r="A2263" s="419"/>
      <c r="B2263" s="233" t="s">
        <v>1403</v>
      </c>
      <c r="C2263" s="237" t="s">
        <v>6</v>
      </c>
      <c r="D2263" s="113"/>
      <c r="E2263" s="113"/>
      <c r="F2263" s="416"/>
      <c r="G2263" s="416"/>
      <c r="H2263" s="416"/>
      <c r="I2263" s="281"/>
    </row>
    <row r="2264" spans="1:9" ht="15.75">
      <c r="A2264" s="420"/>
      <c r="B2264" s="234" t="s">
        <v>1404</v>
      </c>
      <c r="C2264" s="237" t="s">
        <v>9</v>
      </c>
      <c r="D2264" s="114">
        <f>SUM(D2262:D2263)</f>
        <v>480</v>
      </c>
      <c r="E2264" s="114">
        <f>SUM(E2262:E2263)</f>
        <v>480</v>
      </c>
      <c r="F2264" s="417"/>
      <c r="G2264" s="417"/>
      <c r="H2264" s="417"/>
      <c r="I2264" s="281">
        <f t="shared" si="136"/>
        <v>1</v>
      </c>
    </row>
    <row r="2265" spans="1:9" ht="15.75">
      <c r="A2265" s="418">
        <v>9</v>
      </c>
      <c r="B2265" s="421" t="s">
        <v>1430</v>
      </c>
      <c r="C2265" s="237" t="s">
        <v>6</v>
      </c>
      <c r="D2265" s="113">
        <v>45605.599999999999</v>
      </c>
      <c r="E2265" s="113">
        <v>45605.599999999999</v>
      </c>
      <c r="F2265" s="415"/>
      <c r="G2265" s="415"/>
      <c r="H2265" s="415" t="s">
        <v>1429</v>
      </c>
      <c r="I2265" s="281">
        <f t="shared" si="136"/>
        <v>1</v>
      </c>
    </row>
    <row r="2266" spans="1:9" ht="15.75">
      <c r="A2266" s="419"/>
      <c r="B2266" s="422"/>
      <c r="C2266" s="237" t="s">
        <v>7</v>
      </c>
      <c r="D2266" s="113">
        <v>484.92</v>
      </c>
      <c r="E2266" s="113">
        <v>484.92</v>
      </c>
      <c r="F2266" s="416"/>
      <c r="G2266" s="416"/>
      <c r="H2266" s="416"/>
      <c r="I2266" s="281">
        <f t="shared" si="136"/>
        <v>1</v>
      </c>
    </row>
    <row r="2267" spans="1:9" ht="15.75">
      <c r="A2267" s="419"/>
      <c r="B2267" s="423"/>
      <c r="C2267" s="237" t="s">
        <v>1402</v>
      </c>
      <c r="D2267" s="113">
        <f>SUM(D2265:D2266)</f>
        <v>46090.52</v>
      </c>
      <c r="E2267" s="113">
        <f>SUM(E2265:E2266)</f>
        <v>46090.52</v>
      </c>
      <c r="F2267" s="416"/>
      <c r="G2267" s="416"/>
      <c r="H2267" s="416"/>
      <c r="I2267" s="281">
        <f t="shared" si="136"/>
        <v>1</v>
      </c>
    </row>
    <row r="2268" spans="1:9" ht="15.75">
      <c r="A2268" s="419"/>
      <c r="B2268" s="233" t="s">
        <v>1403</v>
      </c>
      <c r="C2268" s="237" t="s">
        <v>6</v>
      </c>
      <c r="D2268" s="113"/>
      <c r="E2268" s="113"/>
      <c r="F2268" s="416"/>
      <c r="G2268" s="416"/>
      <c r="H2268" s="416"/>
      <c r="I2268" s="281"/>
    </row>
    <row r="2269" spans="1:9" ht="15.75">
      <c r="A2269" s="420"/>
      <c r="B2269" s="234" t="s">
        <v>1404</v>
      </c>
      <c r="C2269" s="237" t="s">
        <v>9</v>
      </c>
      <c r="D2269" s="114">
        <f>SUM(D2267:D2268)</f>
        <v>46090.52</v>
      </c>
      <c r="E2269" s="114">
        <f>SUM(E2267:E2268)</f>
        <v>46090.52</v>
      </c>
      <c r="F2269" s="417"/>
      <c r="G2269" s="417"/>
      <c r="H2269" s="417"/>
      <c r="I2269" s="281">
        <f t="shared" si="136"/>
        <v>1</v>
      </c>
    </row>
    <row r="2270" spans="1:9" ht="15.75">
      <c r="A2270" s="672" t="s">
        <v>1431</v>
      </c>
      <c r="B2270" s="673"/>
      <c r="C2270" s="673"/>
      <c r="D2270" s="673"/>
      <c r="E2270" s="673"/>
      <c r="F2270" s="673"/>
      <c r="G2270" s="673"/>
      <c r="H2270" s="673"/>
      <c r="I2270" s="674"/>
    </row>
    <row r="2271" spans="1:9" ht="15.75">
      <c r="A2271" s="418">
        <v>9</v>
      </c>
      <c r="B2271" s="415" t="s">
        <v>1432</v>
      </c>
      <c r="C2271" s="237" t="s">
        <v>6</v>
      </c>
      <c r="D2271" s="113">
        <v>5716.81</v>
      </c>
      <c r="E2271" s="116">
        <v>5716.81</v>
      </c>
      <c r="F2271" s="415" t="s">
        <v>1433</v>
      </c>
      <c r="G2271" s="415" t="s">
        <v>56</v>
      </c>
      <c r="H2271" s="418" t="s">
        <v>1197</v>
      </c>
      <c r="I2271" s="282">
        <f>E2271/D2271</f>
        <v>1</v>
      </c>
    </row>
    <row r="2272" spans="1:9" ht="15.75">
      <c r="A2272" s="419"/>
      <c r="B2272" s="416"/>
      <c r="C2272" s="237" t="s">
        <v>7</v>
      </c>
      <c r="D2272" s="113"/>
      <c r="E2272" s="116"/>
      <c r="F2272" s="416"/>
      <c r="G2272" s="416"/>
      <c r="H2272" s="419"/>
      <c r="I2272" s="282"/>
    </row>
    <row r="2273" spans="1:9" ht="15.75">
      <c r="A2273" s="419"/>
      <c r="B2273" s="417"/>
      <c r="C2273" s="237" t="s">
        <v>1402</v>
      </c>
      <c r="D2273" s="113">
        <f>SUM(D2271:D2272)</f>
        <v>5716.81</v>
      </c>
      <c r="E2273" s="113">
        <f>SUM(E2271:E2272)</f>
        <v>5716.81</v>
      </c>
      <c r="F2273" s="416"/>
      <c r="G2273" s="416"/>
      <c r="H2273" s="419"/>
      <c r="I2273" s="282">
        <f t="shared" ref="I2273:I2285" si="137">E2273/D2273</f>
        <v>1</v>
      </c>
    </row>
    <row r="2274" spans="1:9" ht="15.75">
      <c r="A2274" s="419"/>
      <c r="B2274" s="233" t="s">
        <v>1403</v>
      </c>
      <c r="C2274" s="237" t="s">
        <v>6</v>
      </c>
      <c r="D2274" s="113">
        <v>69.8</v>
      </c>
      <c r="E2274" s="113">
        <v>69.8</v>
      </c>
      <c r="F2274" s="416"/>
      <c r="G2274" s="416"/>
      <c r="H2274" s="419"/>
      <c r="I2274" s="282">
        <f t="shared" si="137"/>
        <v>1</v>
      </c>
    </row>
    <row r="2275" spans="1:9" ht="15.75">
      <c r="A2275" s="420"/>
      <c r="B2275" s="234" t="s">
        <v>1404</v>
      </c>
      <c r="C2275" s="237" t="s">
        <v>9</v>
      </c>
      <c r="D2275" s="114">
        <f>SUM(D2273:D2274)</f>
        <v>5786.6100000000006</v>
      </c>
      <c r="E2275" s="114">
        <f>SUM(E2273:E2274)</f>
        <v>5786.6100000000006</v>
      </c>
      <c r="F2275" s="417"/>
      <c r="G2275" s="417"/>
      <c r="H2275" s="420"/>
      <c r="I2275" s="282">
        <f t="shared" si="137"/>
        <v>1</v>
      </c>
    </row>
    <row r="2276" spans="1:9" ht="15.75">
      <c r="A2276" s="418">
        <v>10</v>
      </c>
      <c r="B2276" s="421" t="s">
        <v>1434</v>
      </c>
      <c r="C2276" s="237" t="s">
        <v>6</v>
      </c>
      <c r="D2276" s="113">
        <v>3247.89</v>
      </c>
      <c r="E2276" s="113">
        <v>3247.89</v>
      </c>
      <c r="F2276" s="418"/>
      <c r="G2276" s="418"/>
      <c r="H2276" s="418" t="s">
        <v>1429</v>
      </c>
      <c r="I2276" s="282">
        <f t="shared" si="137"/>
        <v>1</v>
      </c>
    </row>
    <row r="2277" spans="1:9" ht="15.75">
      <c r="A2277" s="419"/>
      <c r="B2277" s="422"/>
      <c r="C2277" s="237" t="s">
        <v>7</v>
      </c>
      <c r="D2277" s="113">
        <f>19.7+5.95</f>
        <v>25.65</v>
      </c>
      <c r="E2277" s="113">
        <f>19.7+5.95</f>
        <v>25.65</v>
      </c>
      <c r="F2277" s="419"/>
      <c r="G2277" s="419"/>
      <c r="H2277" s="419"/>
      <c r="I2277" s="282">
        <f t="shared" si="137"/>
        <v>1</v>
      </c>
    </row>
    <row r="2278" spans="1:9" ht="15.75">
      <c r="A2278" s="419"/>
      <c r="B2278" s="423"/>
      <c r="C2278" s="237" t="s">
        <v>1402</v>
      </c>
      <c r="D2278" s="113">
        <f>SUM(D2276:D2277)</f>
        <v>3273.54</v>
      </c>
      <c r="E2278" s="113">
        <f>SUM(E2276:E2277)</f>
        <v>3273.54</v>
      </c>
      <c r="F2278" s="419"/>
      <c r="G2278" s="419"/>
      <c r="H2278" s="419"/>
      <c r="I2278" s="282">
        <f t="shared" si="137"/>
        <v>1</v>
      </c>
    </row>
    <row r="2279" spans="1:9" ht="15.75">
      <c r="A2279" s="419"/>
      <c r="B2279" s="233" t="s">
        <v>1403</v>
      </c>
      <c r="C2279" s="237" t="s">
        <v>6</v>
      </c>
      <c r="D2279" s="113"/>
      <c r="E2279" s="113"/>
      <c r="F2279" s="419"/>
      <c r="G2279" s="419"/>
      <c r="H2279" s="419"/>
      <c r="I2279" s="282"/>
    </row>
    <row r="2280" spans="1:9" ht="15.75">
      <c r="A2280" s="420"/>
      <c r="B2280" s="234" t="s">
        <v>1404</v>
      </c>
      <c r="C2280" s="237" t="s">
        <v>9</v>
      </c>
      <c r="D2280" s="114">
        <f>SUM(D2278:D2279)</f>
        <v>3273.54</v>
      </c>
      <c r="E2280" s="114">
        <f>SUM(E2278:E2279)</f>
        <v>3273.54</v>
      </c>
      <c r="F2280" s="420"/>
      <c r="G2280" s="420"/>
      <c r="H2280" s="420"/>
      <c r="I2280" s="282">
        <f t="shared" si="137"/>
        <v>1</v>
      </c>
    </row>
    <row r="2281" spans="1:9" ht="15.75">
      <c r="A2281" s="418"/>
      <c r="B2281" s="668" t="s">
        <v>1435</v>
      </c>
      <c r="C2281" s="237" t="s">
        <v>6</v>
      </c>
      <c r="D2281" s="113">
        <f>D2221+D2227+D2231+D2236+D2245+D2250+D2255+D2260+D2271+D2265+D2276</f>
        <v>177079.80000000002</v>
      </c>
      <c r="E2281" s="113">
        <f>E2221+E2227+E2231+E2236+E2245+E2250+E2255+E2260+E2271+E2265+E2276</f>
        <v>177079.80000000002</v>
      </c>
      <c r="F2281" s="415"/>
      <c r="G2281" s="415"/>
      <c r="H2281" s="415" t="s">
        <v>1429</v>
      </c>
      <c r="I2281" s="282">
        <f t="shared" si="137"/>
        <v>1</v>
      </c>
    </row>
    <row r="2282" spans="1:9" ht="15.75">
      <c r="A2282" s="419"/>
      <c r="B2282" s="668"/>
      <c r="C2282" s="237" t="s">
        <v>7</v>
      </c>
      <c r="D2282" s="113">
        <f>D2222+D2228+D2232+D2237+D2246+D2251+D2256+D2261+D2272+D2266+D2277</f>
        <v>13676.84</v>
      </c>
      <c r="E2282" s="113">
        <f>E2222+E2228+E2232+E2237+E2246+E2251+E2256+E2261+E2272+E2266+E2277</f>
        <v>13356.5</v>
      </c>
      <c r="F2282" s="416"/>
      <c r="G2282" s="416"/>
      <c r="H2282" s="416"/>
      <c r="I2282" s="282">
        <f t="shared" si="137"/>
        <v>0.97657792297051071</v>
      </c>
    </row>
    <row r="2283" spans="1:9" ht="15.75">
      <c r="A2283" s="419"/>
      <c r="B2283" s="668"/>
      <c r="C2283" s="237" t="s">
        <v>1402</v>
      </c>
      <c r="D2283" s="113">
        <f>SUM(D2281:D2282)</f>
        <v>190756.64</v>
      </c>
      <c r="E2283" s="113">
        <f>SUM(E2281:E2282)</f>
        <v>190436.30000000002</v>
      </c>
      <c r="F2283" s="416"/>
      <c r="G2283" s="416"/>
      <c r="H2283" s="416"/>
      <c r="I2283" s="282">
        <f t="shared" si="137"/>
        <v>0.99832068755247527</v>
      </c>
    </row>
    <row r="2284" spans="1:9" ht="15.75">
      <c r="A2284" s="419"/>
      <c r="B2284" s="233" t="s">
        <v>1403</v>
      </c>
      <c r="C2284" s="237" t="s">
        <v>6</v>
      </c>
      <c r="D2284" s="206">
        <f>D2224+D2234+D2248+D2253+D2263+D2274+D2258+D2268+D2279</f>
        <v>9602.5199999999986</v>
      </c>
      <c r="E2284" s="206">
        <f>E2224+E2234+E2248+E2253+E2263+E2274+E2258+E2268+E2279</f>
        <v>9602.5199999999986</v>
      </c>
      <c r="F2284" s="416"/>
      <c r="G2284" s="416"/>
      <c r="H2284" s="416"/>
      <c r="I2284" s="282">
        <f t="shared" si="137"/>
        <v>1</v>
      </c>
    </row>
    <row r="2285" spans="1:9" ht="15.75">
      <c r="A2285" s="420"/>
      <c r="B2285" s="228" t="s">
        <v>1404</v>
      </c>
      <c r="C2285" s="237" t="s">
        <v>9</v>
      </c>
      <c r="D2285" s="114">
        <f>SUM(D2283:D2284)</f>
        <v>200359.16</v>
      </c>
      <c r="E2285" s="114">
        <f>SUM(E2283:E2284)</f>
        <v>200038.82</v>
      </c>
      <c r="F2285" s="417"/>
      <c r="G2285" s="417"/>
      <c r="H2285" s="417"/>
      <c r="I2285" s="282">
        <f t="shared" si="137"/>
        <v>0.99840117117680072</v>
      </c>
    </row>
    <row r="2286" spans="1:9" ht="15.75">
      <c r="A2286" s="669" t="s">
        <v>1436</v>
      </c>
      <c r="B2286" s="670"/>
      <c r="C2286" s="670"/>
      <c r="D2286" s="670"/>
      <c r="E2286" s="670"/>
      <c r="F2286" s="670"/>
      <c r="G2286" s="670"/>
      <c r="H2286" s="670"/>
      <c r="I2286" s="671"/>
    </row>
    <row r="2287" spans="1:9" ht="15.75">
      <c r="A2287" s="672" t="s">
        <v>1437</v>
      </c>
      <c r="B2287" s="673"/>
      <c r="C2287" s="673"/>
      <c r="D2287" s="673"/>
      <c r="E2287" s="673"/>
      <c r="F2287" s="673"/>
      <c r="G2287" s="673"/>
      <c r="H2287" s="673"/>
      <c r="I2287" s="674"/>
    </row>
    <row r="2288" spans="1:9" ht="45" customHeight="1">
      <c r="A2288" s="647" t="s">
        <v>212</v>
      </c>
      <c r="B2288" s="415" t="s">
        <v>1438</v>
      </c>
      <c r="C2288" s="237" t="s">
        <v>6</v>
      </c>
      <c r="D2288" s="113">
        <v>14185.28</v>
      </c>
      <c r="E2288" s="113">
        <v>14185.28</v>
      </c>
      <c r="F2288" s="650" t="s">
        <v>1439</v>
      </c>
      <c r="G2288" s="650" t="s">
        <v>1440</v>
      </c>
      <c r="H2288" s="653" t="s">
        <v>1197</v>
      </c>
      <c r="I2288" s="282">
        <f>E2288/D2288</f>
        <v>1</v>
      </c>
    </row>
    <row r="2289" spans="1:9" ht="45" customHeight="1">
      <c r="A2289" s="648"/>
      <c r="B2289" s="416"/>
      <c r="C2289" s="237" t="s">
        <v>7</v>
      </c>
      <c r="D2289" s="113"/>
      <c r="E2289" s="113"/>
      <c r="F2289" s="651"/>
      <c r="G2289" s="651"/>
      <c r="H2289" s="654"/>
      <c r="I2289" s="282"/>
    </row>
    <row r="2290" spans="1:9" ht="45" customHeight="1">
      <c r="A2290" s="649"/>
      <c r="B2290" s="417"/>
      <c r="C2290" s="237" t="s">
        <v>1402</v>
      </c>
      <c r="D2290" s="113">
        <f>D2288+D2289</f>
        <v>14185.28</v>
      </c>
      <c r="E2290" s="113">
        <f>E2288+E2289</f>
        <v>14185.28</v>
      </c>
      <c r="F2290" s="652"/>
      <c r="G2290" s="652"/>
      <c r="H2290" s="655"/>
      <c r="I2290" s="282">
        <f t="shared" ref="I2290:I2318" si="138">E2290/D2290</f>
        <v>1</v>
      </c>
    </row>
    <row r="2291" spans="1:9" ht="24.75" customHeight="1">
      <c r="A2291" s="647" t="s">
        <v>214</v>
      </c>
      <c r="B2291" s="415" t="s">
        <v>1441</v>
      </c>
      <c r="C2291" s="237" t="s">
        <v>6</v>
      </c>
      <c r="D2291" s="113">
        <v>1725.35</v>
      </c>
      <c r="E2291" s="113">
        <v>1725.35</v>
      </c>
      <c r="F2291" s="650" t="s">
        <v>1790</v>
      </c>
      <c r="G2291" s="650" t="s">
        <v>1442</v>
      </c>
      <c r="H2291" s="653" t="s">
        <v>1197</v>
      </c>
      <c r="I2291" s="282">
        <f t="shared" si="138"/>
        <v>1</v>
      </c>
    </row>
    <row r="2292" spans="1:9" ht="24.75" customHeight="1">
      <c r="A2292" s="648"/>
      <c r="B2292" s="416"/>
      <c r="C2292" s="237" t="s">
        <v>7</v>
      </c>
      <c r="D2292" s="113"/>
      <c r="E2292" s="113"/>
      <c r="F2292" s="651"/>
      <c r="G2292" s="651"/>
      <c r="H2292" s="654"/>
      <c r="I2292" s="282"/>
    </row>
    <row r="2293" spans="1:9" ht="24.75" customHeight="1">
      <c r="A2293" s="649"/>
      <c r="B2293" s="417"/>
      <c r="C2293" s="237" t="s">
        <v>1402</v>
      </c>
      <c r="D2293" s="113">
        <f>D2291+D2292</f>
        <v>1725.35</v>
      </c>
      <c r="E2293" s="113">
        <f>E2291+E2292</f>
        <v>1725.35</v>
      </c>
      <c r="F2293" s="652"/>
      <c r="G2293" s="652"/>
      <c r="H2293" s="655"/>
      <c r="I2293" s="282">
        <f t="shared" si="138"/>
        <v>1</v>
      </c>
    </row>
    <row r="2294" spans="1:9" ht="15.75">
      <c r="A2294" s="647" t="s">
        <v>215</v>
      </c>
      <c r="B2294" s="415" t="s">
        <v>1443</v>
      </c>
      <c r="C2294" s="237" t="s">
        <v>6</v>
      </c>
      <c r="D2294" s="113">
        <v>4506.17</v>
      </c>
      <c r="E2294" s="113">
        <v>4506.17</v>
      </c>
      <c r="F2294" s="650" t="s">
        <v>1444</v>
      </c>
      <c r="G2294" s="650" t="s">
        <v>1445</v>
      </c>
      <c r="H2294" s="653" t="s">
        <v>1197</v>
      </c>
      <c r="I2294" s="282">
        <f t="shared" si="138"/>
        <v>1</v>
      </c>
    </row>
    <row r="2295" spans="1:9" ht="15.75">
      <c r="A2295" s="648"/>
      <c r="B2295" s="416"/>
      <c r="C2295" s="237" t="s">
        <v>7</v>
      </c>
      <c r="D2295" s="113"/>
      <c r="E2295" s="113"/>
      <c r="F2295" s="651"/>
      <c r="G2295" s="651"/>
      <c r="H2295" s="654"/>
      <c r="I2295" s="282"/>
    </row>
    <row r="2296" spans="1:9" ht="15.75">
      <c r="A2296" s="649"/>
      <c r="B2296" s="417"/>
      <c r="C2296" s="237" t="s">
        <v>1402</v>
      </c>
      <c r="D2296" s="113">
        <f>D2294+D2295</f>
        <v>4506.17</v>
      </c>
      <c r="E2296" s="113">
        <f>E2294+E2295</f>
        <v>4506.17</v>
      </c>
      <c r="F2296" s="652"/>
      <c r="G2296" s="652"/>
      <c r="H2296" s="655"/>
      <c r="I2296" s="282">
        <f t="shared" si="138"/>
        <v>1</v>
      </c>
    </row>
    <row r="2297" spans="1:9" ht="15.75">
      <c r="A2297" s="647" t="s">
        <v>216</v>
      </c>
      <c r="B2297" s="415" t="s">
        <v>1446</v>
      </c>
      <c r="C2297" s="237" t="s">
        <v>6</v>
      </c>
      <c r="D2297" s="113">
        <v>13292.58</v>
      </c>
      <c r="E2297" s="113">
        <v>13292.58</v>
      </c>
      <c r="F2297" s="650" t="s">
        <v>1447</v>
      </c>
      <c r="G2297" s="650" t="s">
        <v>1445</v>
      </c>
      <c r="H2297" s="653" t="s">
        <v>1197</v>
      </c>
      <c r="I2297" s="282">
        <f t="shared" si="138"/>
        <v>1</v>
      </c>
    </row>
    <row r="2298" spans="1:9" ht="15.75">
      <c r="A2298" s="648"/>
      <c r="B2298" s="416"/>
      <c r="C2298" s="237" t="s">
        <v>7</v>
      </c>
      <c r="D2298" s="113"/>
      <c r="E2298" s="113"/>
      <c r="F2298" s="651"/>
      <c r="G2298" s="651"/>
      <c r="H2298" s="654"/>
      <c r="I2298" s="282"/>
    </row>
    <row r="2299" spans="1:9" ht="15.75">
      <c r="A2299" s="649"/>
      <c r="B2299" s="417"/>
      <c r="C2299" s="237" t="s">
        <v>1402</v>
      </c>
      <c r="D2299" s="113">
        <f>D2297+D2298</f>
        <v>13292.58</v>
      </c>
      <c r="E2299" s="113">
        <f>E2297+E2298</f>
        <v>13292.58</v>
      </c>
      <c r="F2299" s="652"/>
      <c r="G2299" s="652"/>
      <c r="H2299" s="655"/>
      <c r="I2299" s="282">
        <f t="shared" si="138"/>
        <v>1</v>
      </c>
    </row>
    <row r="2300" spans="1:9" ht="15.75">
      <c r="A2300" s="647" t="s">
        <v>218</v>
      </c>
      <c r="B2300" s="415" t="s">
        <v>1448</v>
      </c>
      <c r="C2300" s="237" t="s">
        <v>6</v>
      </c>
      <c r="D2300" s="113">
        <v>178</v>
      </c>
      <c r="E2300" s="113">
        <v>178</v>
      </c>
      <c r="F2300" s="650" t="s">
        <v>1449</v>
      </c>
      <c r="G2300" s="650" t="s">
        <v>1445</v>
      </c>
      <c r="H2300" s="653" t="s">
        <v>1197</v>
      </c>
      <c r="I2300" s="282">
        <f t="shared" si="138"/>
        <v>1</v>
      </c>
    </row>
    <row r="2301" spans="1:9" ht="15.75">
      <c r="A2301" s="648"/>
      <c r="B2301" s="416"/>
      <c r="C2301" s="237" t="s">
        <v>7</v>
      </c>
      <c r="D2301" s="113"/>
      <c r="E2301" s="113"/>
      <c r="F2301" s="651"/>
      <c r="G2301" s="651"/>
      <c r="H2301" s="654"/>
      <c r="I2301" s="282"/>
    </row>
    <row r="2302" spans="1:9" ht="15.75">
      <c r="A2302" s="649"/>
      <c r="B2302" s="417"/>
      <c r="C2302" s="237" t="s">
        <v>1402</v>
      </c>
      <c r="D2302" s="113">
        <f>D2300+D2301</f>
        <v>178</v>
      </c>
      <c r="E2302" s="113">
        <f>E2300+E2301</f>
        <v>178</v>
      </c>
      <c r="F2302" s="652"/>
      <c r="G2302" s="652"/>
      <c r="H2302" s="655"/>
      <c r="I2302" s="282">
        <f t="shared" si="138"/>
        <v>1</v>
      </c>
    </row>
    <row r="2303" spans="1:9" ht="27.75" customHeight="1">
      <c r="A2303" s="665" t="s">
        <v>219</v>
      </c>
      <c r="B2303" s="424" t="s">
        <v>1450</v>
      </c>
      <c r="C2303" s="221" t="s">
        <v>6</v>
      </c>
      <c r="D2303" s="121">
        <v>97.63</v>
      </c>
      <c r="E2303" s="121">
        <v>97.63</v>
      </c>
      <c r="F2303" s="634" t="s">
        <v>1451</v>
      </c>
      <c r="G2303" s="634" t="s">
        <v>1452</v>
      </c>
      <c r="H2303" s="637" t="s">
        <v>1197</v>
      </c>
      <c r="I2303" s="282">
        <f t="shared" si="138"/>
        <v>1</v>
      </c>
    </row>
    <row r="2304" spans="1:9" ht="27.75" customHeight="1">
      <c r="A2304" s="666"/>
      <c r="B2304" s="425"/>
      <c r="C2304" s="221" t="s">
        <v>7</v>
      </c>
      <c r="D2304" s="121"/>
      <c r="E2304" s="121"/>
      <c r="F2304" s="635"/>
      <c r="G2304" s="635"/>
      <c r="H2304" s="638"/>
      <c r="I2304" s="282"/>
    </row>
    <row r="2305" spans="1:9" ht="27.75" customHeight="1">
      <c r="A2305" s="667"/>
      <c r="B2305" s="426"/>
      <c r="C2305" s="221" t="s">
        <v>1402</v>
      </c>
      <c r="D2305" s="121">
        <f>D2303+D2304</f>
        <v>97.63</v>
      </c>
      <c r="E2305" s="121">
        <f>E2303+E2304</f>
        <v>97.63</v>
      </c>
      <c r="F2305" s="636"/>
      <c r="G2305" s="636"/>
      <c r="H2305" s="639"/>
      <c r="I2305" s="282">
        <f t="shared" si="138"/>
        <v>1</v>
      </c>
    </row>
    <row r="2306" spans="1:9" ht="36" customHeight="1">
      <c r="A2306" s="665" t="s">
        <v>220</v>
      </c>
      <c r="B2306" s="424" t="s">
        <v>1453</v>
      </c>
      <c r="C2306" s="221" t="s">
        <v>6</v>
      </c>
      <c r="D2306" s="121">
        <v>384.03</v>
      </c>
      <c r="E2306" s="121">
        <v>276.22000000000003</v>
      </c>
      <c r="F2306" s="634" t="s">
        <v>1454</v>
      </c>
      <c r="G2306" s="634" t="s">
        <v>1455</v>
      </c>
      <c r="H2306" s="634" t="s">
        <v>1456</v>
      </c>
      <c r="I2306" s="282">
        <f t="shared" si="138"/>
        <v>0.71926672395385793</v>
      </c>
    </row>
    <row r="2307" spans="1:9" ht="36" customHeight="1">
      <c r="A2307" s="666"/>
      <c r="B2307" s="425"/>
      <c r="C2307" s="221" t="s">
        <v>7</v>
      </c>
      <c r="D2307" s="121"/>
      <c r="E2307" s="121"/>
      <c r="F2307" s="635"/>
      <c r="G2307" s="635"/>
      <c r="H2307" s="635"/>
      <c r="I2307" s="282"/>
    </row>
    <row r="2308" spans="1:9" ht="36" customHeight="1">
      <c r="A2308" s="667"/>
      <c r="B2308" s="426"/>
      <c r="C2308" s="221" t="s">
        <v>1402</v>
      </c>
      <c r="D2308" s="121">
        <f>D2306+D2307</f>
        <v>384.03</v>
      </c>
      <c r="E2308" s="121">
        <f>E2306+E2307</f>
        <v>276.22000000000003</v>
      </c>
      <c r="F2308" s="636"/>
      <c r="G2308" s="636"/>
      <c r="H2308" s="636"/>
      <c r="I2308" s="282">
        <f t="shared" si="138"/>
        <v>0.71926672395385793</v>
      </c>
    </row>
    <row r="2309" spans="1:9" ht="15.75">
      <c r="A2309" s="1013" t="s">
        <v>1457</v>
      </c>
      <c r="B2309" s="1014"/>
      <c r="C2309" s="221" t="s">
        <v>6</v>
      </c>
      <c r="D2309" s="121">
        <f>D2288+D2291+D2294+D2297+D2300+D2303+D2306</f>
        <v>34369.040000000001</v>
      </c>
      <c r="E2309" s="121">
        <f>E2288+E2291+E2294+E2297+E2300+E2303+E2306</f>
        <v>34261.230000000003</v>
      </c>
      <c r="F2309" s="637"/>
      <c r="G2309" s="637"/>
      <c r="H2309" s="640"/>
      <c r="I2309" s="282">
        <f t="shared" si="138"/>
        <v>0.99686316522079177</v>
      </c>
    </row>
    <row r="2310" spans="1:9" ht="15.75">
      <c r="A2310" s="1015"/>
      <c r="B2310" s="1016"/>
      <c r="C2310" s="221" t="s">
        <v>7</v>
      </c>
      <c r="D2310" s="121"/>
      <c r="E2310" s="121"/>
      <c r="F2310" s="638"/>
      <c r="G2310" s="638"/>
      <c r="H2310" s="641"/>
      <c r="I2310" s="282"/>
    </row>
    <row r="2311" spans="1:9" ht="15.75">
      <c r="A2311" s="1015"/>
      <c r="B2311" s="1016"/>
      <c r="C2311" s="221" t="s">
        <v>1402</v>
      </c>
      <c r="D2311" s="121">
        <f>D2309+D2310</f>
        <v>34369.040000000001</v>
      </c>
      <c r="E2311" s="121">
        <f>E2309+E2310</f>
        <v>34261.230000000003</v>
      </c>
      <c r="F2311" s="638"/>
      <c r="G2311" s="638"/>
      <c r="H2311" s="641"/>
      <c r="I2311" s="282">
        <f t="shared" si="138"/>
        <v>0.99686316522079177</v>
      </c>
    </row>
    <row r="2312" spans="1:9" ht="15.75">
      <c r="A2312" s="1015"/>
      <c r="B2312" s="1016"/>
      <c r="C2312" s="221" t="s">
        <v>1458</v>
      </c>
      <c r="D2312" s="121"/>
      <c r="E2312" s="121"/>
      <c r="F2312" s="638"/>
      <c r="G2312" s="638"/>
      <c r="H2312" s="641"/>
      <c r="I2312" s="282"/>
    </row>
    <row r="2313" spans="1:9" ht="15.75">
      <c r="A2313" s="1017"/>
      <c r="B2313" s="1018"/>
      <c r="C2313" s="221" t="s">
        <v>9</v>
      </c>
      <c r="D2313" s="121">
        <f>D2311+D2312</f>
        <v>34369.040000000001</v>
      </c>
      <c r="E2313" s="121">
        <f>E2311+E2312</f>
        <v>34261.230000000003</v>
      </c>
      <c r="F2313" s="639"/>
      <c r="G2313" s="639"/>
      <c r="H2313" s="642"/>
      <c r="I2313" s="282">
        <f t="shared" si="138"/>
        <v>0.99686316522079177</v>
      </c>
    </row>
    <row r="2314" spans="1:9" ht="16.5" customHeight="1">
      <c r="A2314" s="398" t="s">
        <v>619</v>
      </c>
      <c r="B2314" s="399"/>
      <c r="C2314" s="263" t="s">
        <v>6</v>
      </c>
      <c r="D2314" s="206">
        <f>D2281+D2309</f>
        <v>211448.84000000003</v>
      </c>
      <c r="E2314" s="206">
        <f>E2281+E2309</f>
        <v>211341.03000000003</v>
      </c>
      <c r="F2314" s="656"/>
      <c r="G2314" s="659"/>
      <c r="H2314" s="662" t="s">
        <v>1429</v>
      </c>
      <c r="I2314" s="283">
        <f t="shared" si="138"/>
        <v>0.99949013671581266</v>
      </c>
    </row>
    <row r="2315" spans="1:9" ht="16.5" customHeight="1">
      <c r="A2315" s="400"/>
      <c r="B2315" s="401"/>
      <c r="C2315" s="263" t="s">
        <v>7</v>
      </c>
      <c r="D2315" s="206">
        <f>D2282+D2310</f>
        <v>13676.84</v>
      </c>
      <c r="E2315" s="206">
        <f>E2282+E2310</f>
        <v>13356.5</v>
      </c>
      <c r="F2315" s="657"/>
      <c r="G2315" s="660"/>
      <c r="H2315" s="663"/>
      <c r="I2315" s="283">
        <f t="shared" si="138"/>
        <v>0.97657792297051071</v>
      </c>
    </row>
    <row r="2316" spans="1:9" ht="13.5" customHeight="1">
      <c r="A2316" s="400"/>
      <c r="B2316" s="401"/>
      <c r="C2316" s="263" t="s">
        <v>1402</v>
      </c>
      <c r="D2316" s="206">
        <f>SUM(D2314:D2315)</f>
        <v>225125.68000000002</v>
      </c>
      <c r="E2316" s="206">
        <f>SUM(E2314:E2315)</f>
        <v>224697.53000000003</v>
      </c>
      <c r="F2316" s="657"/>
      <c r="G2316" s="660"/>
      <c r="H2316" s="663"/>
      <c r="I2316" s="283">
        <f t="shared" si="138"/>
        <v>0.99809817342917084</v>
      </c>
    </row>
    <row r="2317" spans="1:9" ht="13.5" customHeight="1">
      <c r="A2317" s="400"/>
      <c r="B2317" s="401"/>
      <c r="C2317" s="263" t="s">
        <v>1459</v>
      </c>
      <c r="D2317" s="206">
        <f>D2284+D2312</f>
        <v>9602.5199999999986</v>
      </c>
      <c r="E2317" s="206">
        <f>E2284+E2312</f>
        <v>9602.5199999999986</v>
      </c>
      <c r="F2317" s="657"/>
      <c r="G2317" s="660"/>
      <c r="H2317" s="663"/>
      <c r="I2317" s="283">
        <f t="shared" si="138"/>
        <v>1</v>
      </c>
    </row>
    <row r="2318" spans="1:9" ht="13.5" customHeight="1">
      <c r="A2318" s="402"/>
      <c r="B2318" s="403"/>
      <c r="C2318" s="263" t="s">
        <v>9</v>
      </c>
      <c r="D2318" s="206">
        <f>SUM(D2316:D2317)</f>
        <v>234728.2</v>
      </c>
      <c r="E2318" s="206">
        <f>SUM(E2316:E2317)</f>
        <v>234300.05000000002</v>
      </c>
      <c r="F2318" s="658"/>
      <c r="G2318" s="661"/>
      <c r="H2318" s="664"/>
      <c r="I2318" s="283">
        <f t="shared" si="138"/>
        <v>0.99817597544734726</v>
      </c>
    </row>
    <row r="2319" spans="1:9" ht="13.5" customHeight="1">
      <c r="A2319" s="675" t="s">
        <v>2182</v>
      </c>
      <c r="B2319" s="675"/>
      <c r="C2319" s="675"/>
      <c r="D2319" s="675"/>
      <c r="E2319" s="675"/>
      <c r="F2319" s="675"/>
      <c r="G2319" s="675"/>
      <c r="H2319" s="675"/>
      <c r="I2319" s="675"/>
    </row>
    <row r="2320" spans="1:9" ht="13.5" customHeight="1">
      <c r="A2320" s="811" t="s">
        <v>1483</v>
      </c>
      <c r="B2320" s="812"/>
      <c r="C2320" s="812"/>
      <c r="D2320" s="812"/>
      <c r="E2320" s="812"/>
      <c r="F2320" s="812"/>
      <c r="G2320" s="812"/>
      <c r="H2320" s="812"/>
      <c r="I2320" s="679"/>
    </row>
    <row r="2321" spans="1:9" ht="13.5" customHeight="1">
      <c r="A2321" s="716">
        <v>1</v>
      </c>
      <c r="B2321" s="436" t="s">
        <v>1484</v>
      </c>
      <c r="C2321" s="220" t="s">
        <v>6</v>
      </c>
      <c r="D2321" s="144">
        <v>36770.023000000001</v>
      </c>
      <c r="E2321" s="144">
        <v>33384.334000000003</v>
      </c>
      <c r="F2321" s="572" t="s">
        <v>1795</v>
      </c>
      <c r="G2321" s="572" t="s">
        <v>1485</v>
      </c>
      <c r="H2321" s="436" t="s">
        <v>1486</v>
      </c>
      <c r="I2321" s="281">
        <f>E2321/D2321</f>
        <v>0.90792257595269932</v>
      </c>
    </row>
    <row r="2322" spans="1:9" ht="13.5" customHeight="1">
      <c r="A2322" s="716"/>
      <c r="B2322" s="436"/>
      <c r="C2322" s="220" t="s">
        <v>7</v>
      </c>
      <c r="D2322" s="144">
        <v>63488.631000000001</v>
      </c>
      <c r="E2322" s="144">
        <v>0</v>
      </c>
      <c r="F2322" s="572"/>
      <c r="G2322" s="572"/>
      <c r="H2322" s="436"/>
      <c r="I2322" s="281">
        <f t="shared" ref="I2322:I2325" si="139">E2322/D2322</f>
        <v>0</v>
      </c>
    </row>
    <row r="2323" spans="1:9" ht="13.5" customHeight="1">
      <c r="A2323" s="716"/>
      <c r="B2323" s="436"/>
      <c r="C2323" s="220" t="s">
        <v>8</v>
      </c>
      <c r="D2323" s="144">
        <v>103800</v>
      </c>
      <c r="E2323" s="144">
        <v>0</v>
      </c>
      <c r="F2323" s="572"/>
      <c r="G2323" s="572"/>
      <c r="H2323" s="436"/>
      <c r="I2323" s="281">
        <f t="shared" si="139"/>
        <v>0</v>
      </c>
    </row>
    <row r="2324" spans="1:9" ht="13.5" customHeight="1">
      <c r="A2324" s="716"/>
      <c r="B2324" s="436"/>
      <c r="C2324" s="220" t="s">
        <v>12</v>
      </c>
      <c r="D2324" s="144">
        <v>0</v>
      </c>
      <c r="E2324" s="144"/>
      <c r="F2324" s="572"/>
      <c r="G2324" s="572"/>
      <c r="H2324" s="436"/>
      <c r="I2324" s="281"/>
    </row>
    <row r="2325" spans="1:9" ht="13.5" customHeight="1">
      <c r="A2325" s="716"/>
      <c r="B2325" s="436"/>
      <c r="C2325" s="220" t="s">
        <v>9</v>
      </c>
      <c r="D2325" s="144">
        <f>SUM(D2321:D2324)</f>
        <v>204058.65400000001</v>
      </c>
      <c r="E2325" s="144">
        <f>SUM(E2321:E2324)</f>
        <v>33384.334000000003</v>
      </c>
      <c r="F2325" s="572"/>
      <c r="G2325" s="572"/>
      <c r="H2325" s="436"/>
      <c r="I2325" s="281">
        <f t="shared" si="139"/>
        <v>0.16360165739405494</v>
      </c>
    </row>
    <row r="2326" spans="1:9" ht="15.75">
      <c r="A2326" s="716">
        <v>4</v>
      </c>
      <c r="B2326" s="572" t="s">
        <v>1487</v>
      </c>
      <c r="C2326" s="220" t="s">
        <v>6</v>
      </c>
      <c r="D2326" s="194">
        <v>31793.929069999998</v>
      </c>
      <c r="E2326" s="144">
        <v>31793.929069999998</v>
      </c>
      <c r="F2326" s="572"/>
      <c r="G2326" s="572" t="s">
        <v>54</v>
      </c>
      <c r="H2326" s="572"/>
      <c r="I2326" s="888"/>
    </row>
    <row r="2327" spans="1:9" ht="15.75">
      <c r="A2327" s="716"/>
      <c r="B2327" s="572"/>
      <c r="C2327" s="220" t="s">
        <v>7</v>
      </c>
      <c r="D2327" s="194"/>
      <c r="E2327" s="144"/>
      <c r="F2327" s="572"/>
      <c r="G2327" s="572"/>
      <c r="H2327" s="572"/>
      <c r="I2327" s="889"/>
    </row>
    <row r="2328" spans="1:9" ht="15.75">
      <c r="A2328" s="716"/>
      <c r="B2328" s="572"/>
      <c r="C2328" s="220" t="s">
        <v>8</v>
      </c>
      <c r="D2328" s="194"/>
      <c r="E2328" s="144"/>
      <c r="F2328" s="572"/>
      <c r="G2328" s="572"/>
      <c r="H2328" s="572"/>
      <c r="I2328" s="889"/>
    </row>
    <row r="2329" spans="1:9" ht="15.75">
      <c r="A2329" s="716"/>
      <c r="B2329" s="572"/>
      <c r="C2329" s="220" t="s">
        <v>12</v>
      </c>
      <c r="D2329" s="194"/>
      <c r="E2329" s="144"/>
      <c r="F2329" s="572"/>
      <c r="G2329" s="572"/>
      <c r="H2329" s="572"/>
      <c r="I2329" s="889"/>
    </row>
    <row r="2330" spans="1:9" ht="15.75">
      <c r="A2330" s="716"/>
      <c r="B2330" s="572"/>
      <c r="C2330" s="220" t="s">
        <v>9</v>
      </c>
      <c r="D2330" s="194">
        <v>31793.929</v>
      </c>
      <c r="E2330" s="144">
        <v>31793.929069999998</v>
      </c>
      <c r="F2330" s="572"/>
      <c r="G2330" s="572"/>
      <c r="H2330" s="572"/>
      <c r="I2330" s="890"/>
    </row>
    <row r="2331" spans="1:9" ht="15.75">
      <c r="A2331" s="573" t="s">
        <v>1488</v>
      </c>
      <c r="B2331" s="573"/>
      <c r="C2331" s="220" t="s">
        <v>6</v>
      </c>
      <c r="D2331" s="144">
        <f t="shared" ref="D2331:E2333" si="140">SUM(D2321,D2326)</f>
        <v>68563.952069999999</v>
      </c>
      <c r="E2331" s="144">
        <f t="shared" si="140"/>
        <v>65178.263070000001</v>
      </c>
      <c r="F2331" s="572"/>
      <c r="G2331" s="572"/>
      <c r="H2331" s="572"/>
      <c r="I2331" s="888"/>
    </row>
    <row r="2332" spans="1:9" ht="15.75">
      <c r="A2332" s="573"/>
      <c r="B2332" s="573"/>
      <c r="C2332" s="220" t="s">
        <v>7</v>
      </c>
      <c r="D2332" s="144">
        <f t="shared" si="140"/>
        <v>63488.631000000001</v>
      </c>
      <c r="E2332" s="144">
        <f t="shared" si="140"/>
        <v>0</v>
      </c>
      <c r="F2332" s="572"/>
      <c r="G2332" s="572"/>
      <c r="H2332" s="572"/>
      <c r="I2332" s="889"/>
    </row>
    <row r="2333" spans="1:9" ht="15.75">
      <c r="A2333" s="573"/>
      <c r="B2333" s="573"/>
      <c r="C2333" s="220" t="s">
        <v>8</v>
      </c>
      <c r="D2333" s="144">
        <f t="shared" si="140"/>
        <v>103800</v>
      </c>
      <c r="E2333" s="144">
        <f t="shared" si="140"/>
        <v>0</v>
      </c>
      <c r="F2333" s="572"/>
      <c r="G2333" s="572"/>
      <c r="H2333" s="572"/>
      <c r="I2333" s="889"/>
    </row>
    <row r="2334" spans="1:9" ht="15.75">
      <c r="A2334" s="573"/>
      <c r="B2334" s="573"/>
      <c r="C2334" s="220" t="s">
        <v>12</v>
      </c>
      <c r="D2334" s="144"/>
      <c r="E2334" s="144"/>
      <c r="F2334" s="572"/>
      <c r="G2334" s="572"/>
      <c r="H2334" s="572"/>
      <c r="I2334" s="889"/>
    </row>
    <row r="2335" spans="1:9" ht="15.75">
      <c r="A2335" s="573"/>
      <c r="B2335" s="573"/>
      <c r="C2335" s="220" t="s">
        <v>9</v>
      </c>
      <c r="D2335" s="144">
        <f>SUM(D2325,D2330)</f>
        <v>235852.58300000001</v>
      </c>
      <c r="E2335" s="144">
        <f>SUM(E2325,E2330)</f>
        <v>65178.263070000001</v>
      </c>
      <c r="F2335" s="572"/>
      <c r="G2335" s="572"/>
      <c r="H2335" s="572"/>
      <c r="I2335" s="890"/>
    </row>
    <row r="2336" spans="1:9" ht="15.75">
      <c r="A2336" s="988" t="s">
        <v>1489</v>
      </c>
      <c r="B2336" s="989"/>
      <c r="C2336" s="989"/>
      <c r="D2336" s="989"/>
      <c r="E2336" s="989"/>
      <c r="F2336" s="989"/>
      <c r="G2336" s="989"/>
      <c r="H2336" s="989"/>
      <c r="I2336" s="681"/>
    </row>
    <row r="2337" spans="1:9" ht="48" customHeight="1">
      <c r="A2337" s="882">
        <v>1</v>
      </c>
      <c r="B2337" s="623" t="s">
        <v>1844</v>
      </c>
      <c r="C2337" s="220" t="s">
        <v>6</v>
      </c>
      <c r="D2337" s="170"/>
      <c r="E2337" s="170"/>
      <c r="F2337" s="450" t="s">
        <v>1490</v>
      </c>
      <c r="G2337" s="450"/>
      <c r="H2337" s="424" t="s">
        <v>1491</v>
      </c>
      <c r="I2337" s="888">
        <v>0</v>
      </c>
    </row>
    <row r="2338" spans="1:9" ht="48" customHeight="1">
      <c r="A2338" s="883"/>
      <c r="B2338" s="625"/>
      <c r="C2338" s="220" t="s">
        <v>7</v>
      </c>
      <c r="D2338" s="170"/>
      <c r="E2338" s="170"/>
      <c r="F2338" s="451"/>
      <c r="G2338" s="451"/>
      <c r="H2338" s="425"/>
      <c r="I2338" s="889"/>
    </row>
    <row r="2339" spans="1:9" ht="48" customHeight="1">
      <c r="A2339" s="883"/>
      <c r="B2339" s="625"/>
      <c r="C2339" s="220" t="s">
        <v>8</v>
      </c>
      <c r="D2339" s="170"/>
      <c r="E2339" s="170"/>
      <c r="F2339" s="451"/>
      <c r="G2339" s="451"/>
      <c r="H2339" s="425"/>
      <c r="I2339" s="889"/>
    </row>
    <row r="2340" spans="1:9" ht="48" customHeight="1">
      <c r="A2340" s="883"/>
      <c r="B2340" s="625"/>
      <c r="C2340" s="220" t="s">
        <v>12</v>
      </c>
      <c r="D2340" s="170">
        <v>0</v>
      </c>
      <c r="E2340" s="170">
        <v>0</v>
      </c>
      <c r="F2340" s="451"/>
      <c r="G2340" s="451"/>
      <c r="H2340" s="425"/>
      <c r="I2340" s="889"/>
    </row>
    <row r="2341" spans="1:9" ht="48" customHeight="1">
      <c r="A2341" s="884"/>
      <c r="B2341" s="626"/>
      <c r="C2341" s="220" t="s">
        <v>9</v>
      </c>
      <c r="D2341" s="170">
        <v>0</v>
      </c>
      <c r="E2341" s="170">
        <v>0</v>
      </c>
      <c r="F2341" s="452"/>
      <c r="G2341" s="452"/>
      <c r="H2341" s="426"/>
      <c r="I2341" s="890"/>
    </row>
    <row r="2342" spans="1:9" ht="34.5" customHeight="1">
      <c r="A2342" s="882">
        <v>2</v>
      </c>
      <c r="B2342" s="623" t="s">
        <v>1796</v>
      </c>
      <c r="C2342" s="220" t="s">
        <v>6</v>
      </c>
      <c r="D2342" s="170"/>
      <c r="E2342" s="170"/>
      <c r="F2342" s="450" t="s">
        <v>1492</v>
      </c>
      <c r="G2342" s="450" t="s">
        <v>1493</v>
      </c>
      <c r="H2342" s="427"/>
      <c r="I2342" s="990"/>
    </row>
    <row r="2343" spans="1:9" ht="34.5" customHeight="1">
      <c r="A2343" s="883"/>
      <c r="B2343" s="625"/>
      <c r="C2343" s="220" t="s">
        <v>7</v>
      </c>
      <c r="D2343" s="170"/>
      <c r="E2343" s="170"/>
      <c r="F2343" s="451"/>
      <c r="G2343" s="451"/>
      <c r="H2343" s="428"/>
      <c r="I2343" s="991"/>
    </row>
    <row r="2344" spans="1:9" ht="34.5" customHeight="1">
      <c r="A2344" s="883"/>
      <c r="B2344" s="625"/>
      <c r="C2344" s="220" t="s">
        <v>8</v>
      </c>
      <c r="D2344" s="170"/>
      <c r="E2344" s="170"/>
      <c r="F2344" s="451"/>
      <c r="G2344" s="451"/>
      <c r="H2344" s="428"/>
      <c r="I2344" s="991"/>
    </row>
    <row r="2345" spans="1:9" ht="34.5" customHeight="1">
      <c r="A2345" s="883"/>
      <c r="B2345" s="625"/>
      <c r="C2345" s="220" t="s">
        <v>12</v>
      </c>
      <c r="D2345" s="170">
        <v>0</v>
      </c>
      <c r="E2345" s="170">
        <v>0</v>
      </c>
      <c r="F2345" s="451"/>
      <c r="G2345" s="451"/>
      <c r="H2345" s="428"/>
      <c r="I2345" s="991"/>
    </row>
    <row r="2346" spans="1:9" ht="34.5" customHeight="1">
      <c r="A2346" s="884"/>
      <c r="B2346" s="626"/>
      <c r="C2346" s="220" t="s">
        <v>9</v>
      </c>
      <c r="D2346" s="170">
        <v>0</v>
      </c>
      <c r="E2346" s="170">
        <v>0</v>
      </c>
      <c r="F2346" s="452"/>
      <c r="G2346" s="452"/>
      <c r="H2346" s="429"/>
      <c r="I2346" s="992"/>
    </row>
    <row r="2347" spans="1:9" ht="27" customHeight="1">
      <c r="A2347" s="882">
        <v>3</v>
      </c>
      <c r="B2347" s="623" t="s">
        <v>1494</v>
      </c>
      <c r="C2347" s="220" t="s">
        <v>6</v>
      </c>
      <c r="D2347" s="170"/>
      <c r="E2347" s="170"/>
      <c r="F2347" s="450" t="s">
        <v>1495</v>
      </c>
      <c r="G2347" s="450" t="s">
        <v>1496</v>
      </c>
      <c r="H2347" s="427" t="s">
        <v>1497</v>
      </c>
      <c r="I2347" s="888">
        <v>0.01</v>
      </c>
    </row>
    <row r="2348" spans="1:9" ht="27" customHeight="1">
      <c r="A2348" s="883"/>
      <c r="B2348" s="625"/>
      <c r="C2348" s="220" t="s">
        <v>7</v>
      </c>
      <c r="D2348" s="170"/>
      <c r="E2348" s="170"/>
      <c r="F2348" s="451"/>
      <c r="G2348" s="451"/>
      <c r="H2348" s="428"/>
      <c r="I2348" s="889"/>
    </row>
    <row r="2349" spans="1:9" ht="27" customHeight="1">
      <c r="A2349" s="883"/>
      <c r="B2349" s="625"/>
      <c r="C2349" s="220" t="s">
        <v>8</v>
      </c>
      <c r="D2349" s="170"/>
      <c r="E2349" s="170"/>
      <c r="F2349" s="451"/>
      <c r="G2349" s="451"/>
      <c r="H2349" s="428"/>
      <c r="I2349" s="889"/>
    </row>
    <row r="2350" spans="1:9" ht="27" customHeight="1">
      <c r="A2350" s="883"/>
      <c r="B2350" s="625"/>
      <c r="C2350" s="220" t="s">
        <v>12</v>
      </c>
      <c r="D2350" s="170">
        <v>45849</v>
      </c>
      <c r="E2350" s="170">
        <v>300</v>
      </c>
      <c r="F2350" s="451"/>
      <c r="G2350" s="451"/>
      <c r="H2350" s="428"/>
      <c r="I2350" s="889"/>
    </row>
    <row r="2351" spans="1:9" ht="27" customHeight="1">
      <c r="A2351" s="884"/>
      <c r="B2351" s="626"/>
      <c r="C2351" s="220" t="s">
        <v>9</v>
      </c>
      <c r="D2351" s="170">
        <v>45849</v>
      </c>
      <c r="E2351" s="170">
        <v>300</v>
      </c>
      <c r="F2351" s="452"/>
      <c r="G2351" s="452"/>
      <c r="H2351" s="429"/>
      <c r="I2351" s="890"/>
    </row>
    <row r="2352" spans="1:9" ht="15.75">
      <c r="A2352" s="882">
        <v>4</v>
      </c>
      <c r="B2352" s="450" t="s">
        <v>1498</v>
      </c>
      <c r="C2352" s="220" t="s">
        <v>6</v>
      </c>
      <c r="D2352" s="170"/>
      <c r="E2352" s="170"/>
      <c r="F2352" s="427" t="s">
        <v>1499</v>
      </c>
      <c r="G2352" s="427" t="s">
        <v>1500</v>
      </c>
      <c r="H2352" s="424"/>
      <c r="I2352" s="888">
        <v>1.05</v>
      </c>
    </row>
    <row r="2353" spans="1:9" ht="15.75">
      <c r="A2353" s="883"/>
      <c r="B2353" s="451"/>
      <c r="C2353" s="220" t="s">
        <v>7</v>
      </c>
      <c r="D2353" s="170"/>
      <c r="E2353" s="170"/>
      <c r="F2353" s="428"/>
      <c r="G2353" s="428"/>
      <c r="H2353" s="425"/>
      <c r="I2353" s="889"/>
    </row>
    <row r="2354" spans="1:9" ht="15.75">
      <c r="A2354" s="883"/>
      <c r="B2354" s="451"/>
      <c r="C2354" s="220" t="s">
        <v>8</v>
      </c>
      <c r="D2354" s="170"/>
      <c r="E2354" s="170"/>
      <c r="F2354" s="428"/>
      <c r="G2354" s="428"/>
      <c r="H2354" s="425"/>
      <c r="I2354" s="889"/>
    </row>
    <row r="2355" spans="1:9" ht="15.75">
      <c r="A2355" s="883"/>
      <c r="B2355" s="451"/>
      <c r="C2355" s="220" t="s">
        <v>12</v>
      </c>
      <c r="D2355" s="170">
        <v>32002</v>
      </c>
      <c r="E2355" s="170">
        <v>33457</v>
      </c>
      <c r="F2355" s="428"/>
      <c r="G2355" s="428"/>
      <c r="H2355" s="425"/>
      <c r="I2355" s="889"/>
    </row>
    <row r="2356" spans="1:9" ht="15.75">
      <c r="A2356" s="884"/>
      <c r="B2356" s="452"/>
      <c r="C2356" s="220" t="s">
        <v>9</v>
      </c>
      <c r="D2356" s="170">
        <v>32002</v>
      </c>
      <c r="E2356" s="170">
        <v>33457</v>
      </c>
      <c r="F2356" s="429"/>
      <c r="G2356" s="429"/>
      <c r="H2356" s="426"/>
      <c r="I2356" s="890"/>
    </row>
    <row r="2357" spans="1:9" ht="33" customHeight="1">
      <c r="A2357" s="882">
        <v>5</v>
      </c>
      <c r="B2357" s="450" t="s">
        <v>1501</v>
      </c>
      <c r="C2357" s="220" t="s">
        <v>6</v>
      </c>
      <c r="D2357" s="170"/>
      <c r="E2357" s="170"/>
      <c r="F2357" s="537" t="s">
        <v>1502</v>
      </c>
      <c r="G2357" s="427" t="s">
        <v>1797</v>
      </c>
      <c r="H2357" s="537" t="s">
        <v>1798</v>
      </c>
      <c r="I2357" s="990">
        <v>0</v>
      </c>
    </row>
    <row r="2358" spans="1:9" ht="33" customHeight="1">
      <c r="A2358" s="883"/>
      <c r="B2358" s="451"/>
      <c r="C2358" s="220" t="s">
        <v>7</v>
      </c>
      <c r="D2358" s="170"/>
      <c r="E2358" s="170"/>
      <c r="F2358" s="538"/>
      <c r="G2358" s="428"/>
      <c r="H2358" s="538"/>
      <c r="I2358" s="991"/>
    </row>
    <row r="2359" spans="1:9" ht="33" customHeight="1">
      <c r="A2359" s="883"/>
      <c r="B2359" s="451"/>
      <c r="C2359" s="220" t="s">
        <v>8</v>
      </c>
      <c r="D2359" s="170"/>
      <c r="E2359" s="170"/>
      <c r="F2359" s="538"/>
      <c r="G2359" s="428"/>
      <c r="H2359" s="538"/>
      <c r="I2359" s="991"/>
    </row>
    <row r="2360" spans="1:9" ht="33" customHeight="1">
      <c r="A2360" s="883"/>
      <c r="B2360" s="451"/>
      <c r="C2360" s="220" t="s">
        <v>12</v>
      </c>
      <c r="D2360" s="170">
        <v>0</v>
      </c>
      <c r="E2360" s="170">
        <v>0</v>
      </c>
      <c r="F2360" s="538"/>
      <c r="G2360" s="428"/>
      <c r="H2360" s="538"/>
      <c r="I2360" s="991"/>
    </row>
    <row r="2361" spans="1:9" ht="33" customHeight="1">
      <c r="A2361" s="884"/>
      <c r="B2361" s="452"/>
      <c r="C2361" s="220" t="s">
        <v>9</v>
      </c>
      <c r="D2361" s="170">
        <v>0</v>
      </c>
      <c r="E2361" s="170">
        <v>0</v>
      </c>
      <c r="F2361" s="543"/>
      <c r="G2361" s="429"/>
      <c r="H2361" s="543"/>
      <c r="I2361" s="992"/>
    </row>
    <row r="2362" spans="1:9" ht="50.25" customHeight="1">
      <c r="A2362" s="882">
        <v>6</v>
      </c>
      <c r="B2362" s="623" t="s">
        <v>1503</v>
      </c>
      <c r="C2362" s="220" t="s">
        <v>6</v>
      </c>
      <c r="D2362" s="195"/>
      <c r="E2362" s="195"/>
      <c r="F2362" s="537" t="s">
        <v>1504</v>
      </c>
      <c r="G2362" s="885" t="s">
        <v>1857</v>
      </c>
      <c r="H2362" s="427" t="s">
        <v>1505</v>
      </c>
      <c r="I2362" s="990">
        <v>0</v>
      </c>
    </row>
    <row r="2363" spans="1:9" ht="50.25" customHeight="1">
      <c r="A2363" s="883"/>
      <c r="B2363" s="625"/>
      <c r="C2363" s="220" t="s">
        <v>7</v>
      </c>
      <c r="D2363" s="195"/>
      <c r="E2363" s="195"/>
      <c r="F2363" s="538"/>
      <c r="G2363" s="886"/>
      <c r="H2363" s="428"/>
      <c r="I2363" s="991"/>
    </row>
    <row r="2364" spans="1:9" ht="50.25" customHeight="1">
      <c r="A2364" s="883"/>
      <c r="B2364" s="625"/>
      <c r="C2364" s="220" t="s">
        <v>8</v>
      </c>
      <c r="D2364" s="195"/>
      <c r="E2364" s="195"/>
      <c r="F2364" s="538"/>
      <c r="G2364" s="886"/>
      <c r="H2364" s="428"/>
      <c r="I2364" s="991"/>
    </row>
    <row r="2365" spans="1:9" ht="50.25" customHeight="1">
      <c r="A2365" s="883"/>
      <c r="B2365" s="625"/>
      <c r="C2365" s="220" t="s">
        <v>12</v>
      </c>
      <c r="D2365" s="195">
        <v>0</v>
      </c>
      <c r="E2365" s="195">
        <v>0</v>
      </c>
      <c r="F2365" s="538"/>
      <c r="G2365" s="886"/>
      <c r="H2365" s="428"/>
      <c r="I2365" s="991"/>
    </row>
    <row r="2366" spans="1:9" ht="50.25" customHeight="1">
      <c r="A2366" s="884"/>
      <c r="B2366" s="625"/>
      <c r="C2366" s="220" t="s">
        <v>9</v>
      </c>
      <c r="D2366" s="195">
        <v>0</v>
      </c>
      <c r="E2366" s="195">
        <v>0</v>
      </c>
      <c r="F2366" s="543"/>
      <c r="G2366" s="887"/>
      <c r="H2366" s="429"/>
      <c r="I2366" s="992"/>
    </row>
    <row r="2367" spans="1:9" ht="15.75">
      <c r="A2367" s="1005">
        <v>7</v>
      </c>
      <c r="B2367" s="810" t="s">
        <v>1506</v>
      </c>
      <c r="C2367" s="169" t="s">
        <v>6</v>
      </c>
      <c r="D2367" s="144">
        <v>2.5499999999999998</v>
      </c>
      <c r="E2367" s="144">
        <v>2.5499999999999998</v>
      </c>
      <c r="F2367" s="424" t="s">
        <v>1799</v>
      </c>
      <c r="G2367" s="424" t="s">
        <v>1507</v>
      </c>
      <c r="H2367" s="424"/>
      <c r="I2367" s="888">
        <v>1</v>
      </c>
    </row>
    <row r="2368" spans="1:9" ht="13.5" customHeight="1">
      <c r="A2368" s="1006"/>
      <c r="B2368" s="810"/>
      <c r="C2368" s="169" t="s">
        <v>7</v>
      </c>
      <c r="D2368" s="144"/>
      <c r="E2368" s="144"/>
      <c r="F2368" s="425"/>
      <c r="G2368" s="425"/>
      <c r="H2368" s="425"/>
      <c r="I2368" s="889"/>
    </row>
    <row r="2369" spans="1:9" ht="13.5" customHeight="1">
      <c r="A2369" s="1006"/>
      <c r="B2369" s="810"/>
      <c r="C2369" s="169" t="s">
        <v>8</v>
      </c>
      <c r="D2369" s="144"/>
      <c r="E2369" s="144"/>
      <c r="F2369" s="425"/>
      <c r="G2369" s="425"/>
      <c r="H2369" s="425"/>
      <c r="I2369" s="889"/>
    </row>
    <row r="2370" spans="1:9" ht="13.5" customHeight="1">
      <c r="A2370" s="1006"/>
      <c r="B2370" s="810"/>
      <c r="C2370" s="169" t="s">
        <v>12</v>
      </c>
      <c r="D2370" s="144"/>
      <c r="E2370" s="144"/>
      <c r="F2370" s="425"/>
      <c r="G2370" s="425"/>
      <c r="H2370" s="425"/>
      <c r="I2370" s="889"/>
    </row>
    <row r="2371" spans="1:9" ht="13.5" customHeight="1">
      <c r="A2371" s="1007"/>
      <c r="B2371" s="810"/>
      <c r="C2371" s="169" t="s">
        <v>9</v>
      </c>
      <c r="D2371" s="144">
        <v>2.5499999999999998</v>
      </c>
      <c r="E2371" s="144">
        <v>2.5499999999999998</v>
      </c>
      <c r="F2371" s="426"/>
      <c r="G2371" s="426"/>
      <c r="H2371" s="426"/>
      <c r="I2371" s="890"/>
    </row>
    <row r="2372" spans="1:9" ht="13.5" customHeight="1">
      <c r="A2372" s="894" t="s">
        <v>1488</v>
      </c>
      <c r="B2372" s="895"/>
      <c r="C2372" s="220" t="s">
        <v>6</v>
      </c>
      <c r="D2372" s="144">
        <f>SUM(D2337,D2342,D2347,D2367,D2362)</f>
        <v>2.5499999999999998</v>
      </c>
      <c r="E2372" s="144">
        <f>SUM(E2337,E2342,E2347,E2367,E2362)</f>
        <v>2.5499999999999998</v>
      </c>
      <c r="F2372" s="511"/>
      <c r="G2372" s="511"/>
      <c r="H2372" s="511"/>
      <c r="I2372" s="888"/>
    </row>
    <row r="2373" spans="1:9" ht="13.5" customHeight="1">
      <c r="A2373" s="894"/>
      <c r="B2373" s="895"/>
      <c r="C2373" s="220" t="s">
        <v>7</v>
      </c>
      <c r="D2373" s="170"/>
      <c r="E2373" s="170"/>
      <c r="F2373" s="599"/>
      <c r="G2373" s="599"/>
      <c r="H2373" s="599"/>
      <c r="I2373" s="889"/>
    </row>
    <row r="2374" spans="1:9" ht="13.5" customHeight="1">
      <c r="A2374" s="894"/>
      <c r="B2374" s="895"/>
      <c r="C2374" s="220" t="s">
        <v>8</v>
      </c>
      <c r="D2374" s="170"/>
      <c r="E2374" s="170"/>
      <c r="F2374" s="599"/>
      <c r="G2374" s="599"/>
      <c r="H2374" s="599"/>
      <c r="I2374" s="889"/>
    </row>
    <row r="2375" spans="1:9" ht="13.5" customHeight="1">
      <c r="A2375" s="894"/>
      <c r="B2375" s="895"/>
      <c r="C2375" s="220" t="s">
        <v>12</v>
      </c>
      <c r="D2375" s="170">
        <f>SUM(D2340,D2345,D2350,D2355,D2360,D2365,D2370)</f>
        <v>77851</v>
      </c>
      <c r="E2375" s="170">
        <f>SUM(E2340,E2345,E2350,E2355,E2360,E2365,E2370)</f>
        <v>33757</v>
      </c>
      <c r="F2375" s="599"/>
      <c r="G2375" s="599"/>
      <c r="H2375" s="599"/>
      <c r="I2375" s="889"/>
    </row>
    <row r="2376" spans="1:9" ht="13.5" customHeight="1">
      <c r="A2376" s="896"/>
      <c r="B2376" s="897"/>
      <c r="C2376" s="220" t="s">
        <v>9</v>
      </c>
      <c r="D2376" s="170">
        <f>SUM(D2341,D2346,D2351,D2356,D2361,D2366,D2371)</f>
        <v>77853.55</v>
      </c>
      <c r="E2376" s="170">
        <f>SUM(E2341,E2346,E2351,E2356,E2361,E2366,E2371)</f>
        <v>33759.550000000003</v>
      </c>
      <c r="F2376" s="600"/>
      <c r="G2376" s="600"/>
      <c r="H2376" s="600"/>
      <c r="I2376" s="890"/>
    </row>
    <row r="2377" spans="1:9" ht="15.75">
      <c r="A2377" s="999" t="s">
        <v>1508</v>
      </c>
      <c r="B2377" s="1000"/>
      <c r="C2377" s="1000"/>
      <c r="D2377" s="1000"/>
      <c r="E2377" s="1000"/>
      <c r="F2377" s="1000"/>
      <c r="G2377" s="1000"/>
      <c r="H2377" s="1000"/>
      <c r="I2377" s="1001"/>
    </row>
    <row r="2378" spans="1:9" ht="13.5" customHeight="1">
      <c r="A2378" s="882">
        <v>1</v>
      </c>
      <c r="B2378" s="611" t="s">
        <v>1509</v>
      </c>
      <c r="C2378" s="220" t="s">
        <v>6</v>
      </c>
      <c r="D2378" s="145"/>
      <c r="E2378" s="145"/>
      <c r="F2378" s="511" t="s">
        <v>1510</v>
      </c>
      <c r="G2378" s="511" t="s">
        <v>1511</v>
      </c>
      <c r="H2378" s="511"/>
      <c r="I2378" s="907">
        <f t="shared" ref="I2378" si="141">E2381/D2381</f>
        <v>1.0211758149902479</v>
      </c>
    </row>
    <row r="2379" spans="1:9" ht="13.5" customHeight="1">
      <c r="A2379" s="883"/>
      <c r="B2379" s="612"/>
      <c r="C2379" s="220" t="s">
        <v>7</v>
      </c>
      <c r="D2379" s="145"/>
      <c r="E2379" s="145"/>
      <c r="F2379" s="599"/>
      <c r="G2379" s="599"/>
      <c r="H2379" s="599"/>
      <c r="I2379" s="908"/>
    </row>
    <row r="2380" spans="1:9" ht="13.5" customHeight="1">
      <c r="A2380" s="883"/>
      <c r="B2380" s="612"/>
      <c r="C2380" s="220" t="s">
        <v>8</v>
      </c>
      <c r="D2380" s="145"/>
      <c r="E2380" s="145"/>
      <c r="F2380" s="599"/>
      <c r="G2380" s="599"/>
      <c r="H2380" s="599"/>
      <c r="I2380" s="908"/>
    </row>
    <row r="2381" spans="1:9" ht="13.5" customHeight="1">
      <c r="A2381" s="883"/>
      <c r="B2381" s="612"/>
      <c r="C2381" s="220" t="s">
        <v>12</v>
      </c>
      <c r="D2381" s="145">
        <v>4306.8</v>
      </c>
      <c r="E2381" s="145">
        <v>4398</v>
      </c>
      <c r="F2381" s="599"/>
      <c r="G2381" s="599"/>
      <c r="H2381" s="599"/>
      <c r="I2381" s="908"/>
    </row>
    <row r="2382" spans="1:9" ht="13.5" customHeight="1">
      <c r="A2382" s="884"/>
      <c r="B2382" s="613"/>
      <c r="C2382" s="220" t="s">
        <v>9</v>
      </c>
      <c r="D2382" s="145">
        <v>4306.8</v>
      </c>
      <c r="E2382" s="145">
        <v>4398</v>
      </c>
      <c r="F2382" s="600"/>
      <c r="G2382" s="600"/>
      <c r="H2382" s="600"/>
      <c r="I2382" s="909"/>
    </row>
    <row r="2383" spans="1:9" ht="13.5" customHeight="1">
      <c r="A2383" s="882">
        <v>2</v>
      </c>
      <c r="B2383" s="611" t="s">
        <v>1512</v>
      </c>
      <c r="C2383" s="220" t="s">
        <v>6</v>
      </c>
      <c r="D2383" s="145"/>
      <c r="E2383" s="145"/>
      <c r="F2383" s="511" t="s">
        <v>1510</v>
      </c>
      <c r="G2383" s="511" t="s">
        <v>1511</v>
      </c>
      <c r="H2383" s="511"/>
      <c r="I2383" s="907">
        <f t="shared" ref="I2383" si="142">E2386/D2386</f>
        <v>1.0215289982425309</v>
      </c>
    </row>
    <row r="2384" spans="1:9" ht="13.5" customHeight="1">
      <c r="A2384" s="883"/>
      <c r="B2384" s="612"/>
      <c r="C2384" s="220" t="s">
        <v>7</v>
      </c>
      <c r="D2384" s="145"/>
      <c r="E2384" s="145"/>
      <c r="F2384" s="599"/>
      <c r="G2384" s="599"/>
      <c r="H2384" s="599"/>
      <c r="I2384" s="908"/>
    </row>
    <row r="2385" spans="1:9" ht="13.5" customHeight="1">
      <c r="A2385" s="883"/>
      <c r="B2385" s="612"/>
      <c r="C2385" s="220" t="s">
        <v>8</v>
      </c>
      <c r="D2385" s="145"/>
      <c r="E2385" s="145"/>
      <c r="F2385" s="599"/>
      <c r="G2385" s="599"/>
      <c r="H2385" s="599"/>
      <c r="I2385" s="908"/>
    </row>
    <row r="2386" spans="1:9" ht="13.5" customHeight="1">
      <c r="A2386" s="883"/>
      <c r="B2386" s="612"/>
      <c r="C2386" s="220" t="s">
        <v>12</v>
      </c>
      <c r="D2386" s="145">
        <v>2731.2</v>
      </c>
      <c r="E2386" s="145">
        <v>2790</v>
      </c>
      <c r="F2386" s="599"/>
      <c r="G2386" s="599"/>
      <c r="H2386" s="599"/>
      <c r="I2386" s="908"/>
    </row>
    <row r="2387" spans="1:9" ht="13.5" customHeight="1">
      <c r="A2387" s="884"/>
      <c r="B2387" s="613"/>
      <c r="C2387" s="220" t="s">
        <v>9</v>
      </c>
      <c r="D2387" s="145">
        <v>2731.2</v>
      </c>
      <c r="E2387" s="145">
        <v>2790</v>
      </c>
      <c r="F2387" s="600"/>
      <c r="G2387" s="600"/>
      <c r="H2387" s="600"/>
      <c r="I2387" s="909"/>
    </row>
    <row r="2388" spans="1:9" ht="13.5" customHeight="1">
      <c r="A2388" s="882">
        <v>3</v>
      </c>
      <c r="B2388" s="611" t="s">
        <v>1513</v>
      </c>
      <c r="C2388" s="220" t="s">
        <v>6</v>
      </c>
      <c r="D2388" s="145"/>
      <c r="E2388" s="145"/>
      <c r="F2388" s="511" t="s">
        <v>1510</v>
      </c>
      <c r="G2388" s="511" t="s">
        <v>1511</v>
      </c>
      <c r="H2388" s="511"/>
      <c r="I2388" s="907">
        <f t="shared" ref="I2388" si="143">E2391/D2391</f>
        <v>1.004834884145229</v>
      </c>
    </row>
    <row r="2389" spans="1:9" ht="13.5" customHeight="1">
      <c r="A2389" s="883"/>
      <c r="B2389" s="612"/>
      <c r="C2389" s="220" t="s">
        <v>7</v>
      </c>
      <c r="D2389" s="145"/>
      <c r="E2389" s="145"/>
      <c r="F2389" s="599"/>
      <c r="G2389" s="599"/>
      <c r="H2389" s="599"/>
      <c r="I2389" s="908"/>
    </row>
    <row r="2390" spans="1:9" ht="13.5" customHeight="1">
      <c r="A2390" s="883"/>
      <c r="B2390" s="612"/>
      <c r="C2390" s="220" t="s">
        <v>8</v>
      </c>
      <c r="D2390" s="145"/>
      <c r="E2390" s="145"/>
      <c r="F2390" s="599"/>
      <c r="G2390" s="599"/>
      <c r="H2390" s="599"/>
      <c r="I2390" s="908"/>
    </row>
    <row r="2391" spans="1:9" ht="13.5" customHeight="1">
      <c r="A2391" s="883"/>
      <c r="B2391" s="612"/>
      <c r="C2391" s="220" t="s">
        <v>12</v>
      </c>
      <c r="D2391" s="145">
        <v>4384.8</v>
      </c>
      <c r="E2391" s="145">
        <v>4406</v>
      </c>
      <c r="F2391" s="599"/>
      <c r="G2391" s="599"/>
      <c r="H2391" s="599"/>
      <c r="I2391" s="908"/>
    </row>
    <row r="2392" spans="1:9" ht="13.5" customHeight="1">
      <c r="A2392" s="884"/>
      <c r="B2392" s="613"/>
      <c r="C2392" s="220" t="s">
        <v>9</v>
      </c>
      <c r="D2392" s="145">
        <v>4384.8</v>
      </c>
      <c r="E2392" s="145">
        <v>4406</v>
      </c>
      <c r="F2392" s="600"/>
      <c r="G2392" s="600"/>
      <c r="H2392" s="600"/>
      <c r="I2392" s="909"/>
    </row>
    <row r="2393" spans="1:9" ht="13.5" customHeight="1">
      <c r="A2393" s="882">
        <v>4</v>
      </c>
      <c r="B2393" s="611" t="s">
        <v>1514</v>
      </c>
      <c r="C2393" s="220" t="s">
        <v>6</v>
      </c>
      <c r="D2393" s="145"/>
      <c r="E2393" s="145"/>
      <c r="F2393" s="511" t="s">
        <v>1510</v>
      </c>
      <c r="G2393" s="511" t="s">
        <v>1511</v>
      </c>
      <c r="H2393" s="511"/>
      <c r="I2393" s="907">
        <f t="shared" ref="I2393" si="144">E2396/D2396</f>
        <v>1.1323763955342903</v>
      </c>
    </row>
    <row r="2394" spans="1:9" ht="13.5" customHeight="1">
      <c r="A2394" s="883"/>
      <c r="B2394" s="612"/>
      <c r="C2394" s="220" t="s">
        <v>7</v>
      </c>
      <c r="D2394" s="145"/>
      <c r="E2394" s="145"/>
      <c r="F2394" s="599"/>
      <c r="G2394" s="599"/>
      <c r="H2394" s="599"/>
      <c r="I2394" s="908"/>
    </row>
    <row r="2395" spans="1:9" ht="13.5" customHeight="1">
      <c r="A2395" s="883"/>
      <c r="B2395" s="612"/>
      <c r="C2395" s="220" t="s">
        <v>8</v>
      </c>
      <c r="D2395" s="145"/>
      <c r="E2395" s="145"/>
      <c r="F2395" s="599"/>
      <c r="G2395" s="599"/>
      <c r="H2395" s="599"/>
      <c r="I2395" s="908"/>
    </row>
    <row r="2396" spans="1:9" ht="13.5" customHeight="1">
      <c r="A2396" s="883"/>
      <c r="B2396" s="612"/>
      <c r="C2396" s="220" t="s">
        <v>12</v>
      </c>
      <c r="D2396" s="145">
        <v>250.8</v>
      </c>
      <c r="E2396" s="145">
        <v>284</v>
      </c>
      <c r="F2396" s="599"/>
      <c r="G2396" s="599"/>
      <c r="H2396" s="599"/>
      <c r="I2396" s="908"/>
    </row>
    <row r="2397" spans="1:9" ht="13.5" customHeight="1">
      <c r="A2397" s="884"/>
      <c r="B2397" s="613"/>
      <c r="C2397" s="220" t="s">
        <v>9</v>
      </c>
      <c r="D2397" s="145">
        <v>250.8</v>
      </c>
      <c r="E2397" s="145">
        <v>284</v>
      </c>
      <c r="F2397" s="600"/>
      <c r="G2397" s="600"/>
      <c r="H2397" s="600"/>
      <c r="I2397" s="909"/>
    </row>
    <row r="2398" spans="1:9" ht="13.5" customHeight="1">
      <c r="A2398" s="882">
        <v>5</v>
      </c>
      <c r="B2398" s="611" t="s">
        <v>1515</v>
      </c>
      <c r="C2398" s="220" t="s">
        <v>6</v>
      </c>
      <c r="D2398" s="145"/>
      <c r="E2398" s="145"/>
      <c r="F2398" s="511" t="s">
        <v>1510</v>
      </c>
      <c r="G2398" s="511" t="s">
        <v>1511</v>
      </c>
      <c r="H2398" s="511"/>
      <c r="I2398" s="907">
        <f t="shared" ref="I2398" si="145">E2401/D2401</f>
        <v>0.66910785619174429</v>
      </c>
    </row>
    <row r="2399" spans="1:9" ht="13.5" customHeight="1">
      <c r="A2399" s="883"/>
      <c r="B2399" s="612"/>
      <c r="C2399" s="220" t="s">
        <v>7</v>
      </c>
      <c r="D2399" s="145"/>
      <c r="E2399" s="145"/>
      <c r="F2399" s="599"/>
      <c r="G2399" s="599"/>
      <c r="H2399" s="599"/>
      <c r="I2399" s="908"/>
    </row>
    <row r="2400" spans="1:9" ht="13.5" customHeight="1">
      <c r="A2400" s="883"/>
      <c r="B2400" s="612"/>
      <c r="C2400" s="220" t="s">
        <v>8</v>
      </c>
      <c r="D2400" s="145"/>
      <c r="E2400" s="145"/>
      <c r="F2400" s="599"/>
      <c r="G2400" s="599"/>
      <c r="H2400" s="599"/>
      <c r="I2400" s="908"/>
    </row>
    <row r="2401" spans="1:9" ht="13.5" customHeight="1">
      <c r="A2401" s="883"/>
      <c r="B2401" s="612"/>
      <c r="C2401" s="220" t="s">
        <v>12</v>
      </c>
      <c r="D2401" s="145">
        <v>901.2</v>
      </c>
      <c r="E2401" s="145">
        <v>603</v>
      </c>
      <c r="F2401" s="599"/>
      <c r="G2401" s="599"/>
      <c r="H2401" s="599"/>
      <c r="I2401" s="908"/>
    </row>
    <row r="2402" spans="1:9" ht="13.5" customHeight="1">
      <c r="A2402" s="884"/>
      <c r="B2402" s="613"/>
      <c r="C2402" s="220" t="s">
        <v>9</v>
      </c>
      <c r="D2402" s="145">
        <v>901.2</v>
      </c>
      <c r="E2402" s="145">
        <v>603</v>
      </c>
      <c r="F2402" s="600"/>
      <c r="G2402" s="600"/>
      <c r="H2402" s="600"/>
      <c r="I2402" s="909"/>
    </row>
    <row r="2403" spans="1:9" ht="13.5" customHeight="1">
      <c r="A2403" s="882">
        <v>6</v>
      </c>
      <c r="B2403" s="611" t="s">
        <v>1516</v>
      </c>
      <c r="C2403" s="220" t="s">
        <v>6</v>
      </c>
      <c r="D2403" s="145"/>
      <c r="E2403" s="145"/>
      <c r="F2403" s="511" t="s">
        <v>1510</v>
      </c>
      <c r="G2403" s="511" t="s">
        <v>1511</v>
      </c>
      <c r="H2403" s="511"/>
      <c r="I2403" s="907">
        <f>E2406/D2406</f>
        <v>0.68521843207660083</v>
      </c>
    </row>
    <row r="2404" spans="1:9" ht="13.5" customHeight="1">
      <c r="A2404" s="883"/>
      <c r="B2404" s="612"/>
      <c r="C2404" s="220" t="s">
        <v>7</v>
      </c>
      <c r="D2404" s="145"/>
      <c r="E2404" s="145"/>
      <c r="F2404" s="599"/>
      <c r="G2404" s="599"/>
      <c r="H2404" s="599"/>
      <c r="I2404" s="908"/>
    </row>
    <row r="2405" spans="1:9" ht="13.5" customHeight="1">
      <c r="A2405" s="883"/>
      <c r="B2405" s="612"/>
      <c r="C2405" s="220" t="s">
        <v>8</v>
      </c>
      <c r="D2405" s="145"/>
      <c r="E2405" s="145"/>
      <c r="F2405" s="599"/>
      <c r="G2405" s="599"/>
      <c r="H2405" s="599"/>
      <c r="I2405" s="908"/>
    </row>
    <row r="2406" spans="1:9" ht="13.5" customHeight="1">
      <c r="A2406" s="883"/>
      <c r="B2406" s="612"/>
      <c r="C2406" s="220" t="s">
        <v>12</v>
      </c>
      <c r="D2406" s="145">
        <v>668.4</v>
      </c>
      <c r="E2406" s="145">
        <v>458</v>
      </c>
      <c r="F2406" s="599"/>
      <c r="G2406" s="599"/>
      <c r="H2406" s="599"/>
      <c r="I2406" s="908"/>
    </row>
    <row r="2407" spans="1:9" ht="13.5" customHeight="1">
      <c r="A2407" s="884"/>
      <c r="B2407" s="613"/>
      <c r="C2407" s="220" t="s">
        <v>9</v>
      </c>
      <c r="D2407" s="145">
        <v>668.4</v>
      </c>
      <c r="E2407" s="145">
        <v>458</v>
      </c>
      <c r="F2407" s="600"/>
      <c r="G2407" s="600"/>
      <c r="H2407" s="600"/>
      <c r="I2407" s="909"/>
    </row>
    <row r="2408" spans="1:9" ht="13.5" customHeight="1">
      <c r="A2408" s="882">
        <v>7</v>
      </c>
      <c r="B2408" s="611" t="s">
        <v>1517</v>
      </c>
      <c r="C2408" s="220" t="s">
        <v>6</v>
      </c>
      <c r="D2408" s="145"/>
      <c r="E2408" s="145"/>
      <c r="F2408" s="511" t="s">
        <v>1510</v>
      </c>
      <c r="G2408" s="511" t="s">
        <v>1511</v>
      </c>
      <c r="H2408" s="511"/>
      <c r="I2408" s="907">
        <f t="shared" ref="I2408" si="146">E2411/D2411</f>
        <v>0.63135846798324358</v>
      </c>
    </row>
    <row r="2409" spans="1:9" ht="13.5" customHeight="1">
      <c r="A2409" s="883"/>
      <c r="B2409" s="612"/>
      <c r="C2409" s="220" t="s">
        <v>7</v>
      </c>
      <c r="D2409" s="145"/>
      <c r="E2409" s="145"/>
      <c r="F2409" s="599"/>
      <c r="G2409" s="599"/>
      <c r="H2409" s="599"/>
      <c r="I2409" s="908"/>
    </row>
    <row r="2410" spans="1:9" ht="13.5" customHeight="1">
      <c r="A2410" s="883"/>
      <c r="B2410" s="612"/>
      <c r="C2410" s="220" t="s">
        <v>8</v>
      </c>
      <c r="D2410" s="145"/>
      <c r="E2410" s="145"/>
      <c r="F2410" s="599"/>
      <c r="G2410" s="599"/>
      <c r="H2410" s="599"/>
      <c r="I2410" s="908"/>
    </row>
    <row r="2411" spans="1:9" ht="13.5" customHeight="1">
      <c r="A2411" s="883"/>
      <c r="B2411" s="612"/>
      <c r="C2411" s="220" t="s">
        <v>12</v>
      </c>
      <c r="D2411" s="145">
        <v>668.4</v>
      </c>
      <c r="E2411" s="145">
        <v>422</v>
      </c>
      <c r="F2411" s="599"/>
      <c r="G2411" s="599"/>
      <c r="H2411" s="599"/>
      <c r="I2411" s="908"/>
    </row>
    <row r="2412" spans="1:9" ht="13.5" customHeight="1">
      <c r="A2412" s="884"/>
      <c r="B2412" s="613"/>
      <c r="C2412" s="220" t="s">
        <v>9</v>
      </c>
      <c r="D2412" s="145">
        <v>668.4</v>
      </c>
      <c r="E2412" s="145">
        <v>422</v>
      </c>
      <c r="F2412" s="600"/>
      <c r="G2412" s="600"/>
      <c r="H2412" s="600"/>
      <c r="I2412" s="909"/>
    </row>
    <row r="2413" spans="1:9" ht="13.5" customHeight="1">
      <c r="A2413" s="882">
        <v>8</v>
      </c>
      <c r="B2413" s="611" t="s">
        <v>1518</v>
      </c>
      <c r="C2413" s="220" t="s">
        <v>6</v>
      </c>
      <c r="D2413" s="145"/>
      <c r="E2413" s="145"/>
      <c r="F2413" s="511" t="s">
        <v>1510</v>
      </c>
      <c r="G2413" s="511" t="s">
        <v>1511</v>
      </c>
      <c r="H2413" s="511"/>
      <c r="I2413" s="907">
        <f t="shared" ref="I2413" si="147">E2416/D2416</f>
        <v>0.32930107526881719</v>
      </c>
    </row>
    <row r="2414" spans="1:9" ht="13.5" customHeight="1">
      <c r="A2414" s="883"/>
      <c r="B2414" s="612"/>
      <c r="C2414" s="220" t="s">
        <v>7</v>
      </c>
      <c r="D2414" s="145"/>
      <c r="E2414" s="145"/>
      <c r="F2414" s="599"/>
      <c r="G2414" s="599"/>
      <c r="H2414" s="599"/>
      <c r="I2414" s="908"/>
    </row>
    <row r="2415" spans="1:9" ht="13.5" customHeight="1">
      <c r="A2415" s="883"/>
      <c r="B2415" s="612"/>
      <c r="C2415" s="220" t="s">
        <v>8</v>
      </c>
      <c r="D2415" s="145"/>
      <c r="E2415" s="145"/>
      <c r="F2415" s="599"/>
      <c r="G2415" s="599"/>
      <c r="H2415" s="599"/>
      <c r="I2415" s="908"/>
    </row>
    <row r="2416" spans="1:9" ht="13.5" customHeight="1">
      <c r="A2416" s="883"/>
      <c r="B2416" s="612"/>
      <c r="C2416" s="220" t="s">
        <v>12</v>
      </c>
      <c r="D2416" s="145">
        <v>1339.2</v>
      </c>
      <c r="E2416" s="145">
        <v>441</v>
      </c>
      <c r="F2416" s="599"/>
      <c r="G2416" s="599"/>
      <c r="H2416" s="599"/>
      <c r="I2416" s="908"/>
    </row>
    <row r="2417" spans="1:9" ht="13.5" customHeight="1">
      <c r="A2417" s="884"/>
      <c r="B2417" s="613"/>
      <c r="C2417" s="220" t="s">
        <v>9</v>
      </c>
      <c r="D2417" s="145">
        <v>1339.2</v>
      </c>
      <c r="E2417" s="145">
        <v>441</v>
      </c>
      <c r="F2417" s="600"/>
      <c r="G2417" s="600"/>
      <c r="H2417" s="600"/>
      <c r="I2417" s="909"/>
    </row>
    <row r="2418" spans="1:9" ht="13.5" customHeight="1">
      <c r="A2418" s="882">
        <v>9</v>
      </c>
      <c r="B2418" s="611" t="s">
        <v>1519</v>
      </c>
      <c r="C2418" s="220" t="s">
        <v>6</v>
      </c>
      <c r="D2418" s="145"/>
      <c r="E2418" s="145"/>
      <c r="F2418" s="511" t="s">
        <v>1510</v>
      </c>
      <c r="G2418" s="511" t="s">
        <v>1511</v>
      </c>
      <c r="H2418" s="511"/>
      <c r="I2418" s="907">
        <f t="shared" ref="I2418:I2473" si="148">E2421/D2421</f>
        <v>0.31735364396654719</v>
      </c>
    </row>
    <row r="2419" spans="1:9" ht="13.5" customHeight="1">
      <c r="A2419" s="883"/>
      <c r="B2419" s="612"/>
      <c r="C2419" s="220" t="s">
        <v>7</v>
      </c>
      <c r="D2419" s="145"/>
      <c r="E2419" s="145"/>
      <c r="F2419" s="599"/>
      <c r="G2419" s="599"/>
      <c r="H2419" s="599"/>
      <c r="I2419" s="908"/>
    </row>
    <row r="2420" spans="1:9" ht="13.5" customHeight="1">
      <c r="A2420" s="883"/>
      <c r="B2420" s="612"/>
      <c r="C2420" s="220" t="s">
        <v>8</v>
      </c>
      <c r="D2420" s="145"/>
      <c r="E2420" s="145"/>
      <c r="F2420" s="599"/>
      <c r="G2420" s="599"/>
      <c r="H2420" s="599"/>
      <c r="I2420" s="908"/>
    </row>
    <row r="2421" spans="1:9" ht="13.5" customHeight="1">
      <c r="A2421" s="883"/>
      <c r="B2421" s="612"/>
      <c r="C2421" s="220" t="s">
        <v>12</v>
      </c>
      <c r="D2421" s="145">
        <v>1339.2</v>
      </c>
      <c r="E2421" s="145">
        <v>425</v>
      </c>
      <c r="F2421" s="599"/>
      <c r="G2421" s="599"/>
      <c r="H2421" s="599"/>
      <c r="I2421" s="908"/>
    </row>
    <row r="2422" spans="1:9" ht="13.5" customHeight="1">
      <c r="A2422" s="884"/>
      <c r="B2422" s="613"/>
      <c r="C2422" s="220" t="s">
        <v>9</v>
      </c>
      <c r="D2422" s="145">
        <v>1339.2</v>
      </c>
      <c r="E2422" s="145">
        <v>425</v>
      </c>
      <c r="F2422" s="600"/>
      <c r="G2422" s="600"/>
      <c r="H2422" s="600"/>
      <c r="I2422" s="909"/>
    </row>
    <row r="2423" spans="1:9" ht="13.5" customHeight="1">
      <c r="A2423" s="882">
        <v>10</v>
      </c>
      <c r="B2423" s="611" t="s">
        <v>1520</v>
      </c>
      <c r="C2423" s="220" t="s">
        <v>6</v>
      </c>
      <c r="D2423" s="145"/>
      <c r="E2423" s="145"/>
      <c r="F2423" s="511" t="s">
        <v>1510</v>
      </c>
      <c r="G2423" s="511" t="s">
        <v>1511</v>
      </c>
      <c r="H2423" s="511"/>
      <c r="I2423" s="907">
        <f t="shared" si="148"/>
        <v>0.64366786140979693</v>
      </c>
    </row>
    <row r="2424" spans="1:9" ht="13.5" customHeight="1">
      <c r="A2424" s="883"/>
      <c r="B2424" s="612"/>
      <c r="C2424" s="220" t="s">
        <v>7</v>
      </c>
      <c r="D2424" s="145"/>
      <c r="E2424" s="145"/>
      <c r="F2424" s="599"/>
      <c r="G2424" s="599"/>
      <c r="H2424" s="599"/>
      <c r="I2424" s="908"/>
    </row>
    <row r="2425" spans="1:9" ht="15.75">
      <c r="A2425" s="883"/>
      <c r="B2425" s="612"/>
      <c r="C2425" s="220" t="s">
        <v>8</v>
      </c>
      <c r="D2425" s="145"/>
      <c r="E2425" s="145"/>
      <c r="F2425" s="599"/>
      <c r="G2425" s="599"/>
      <c r="H2425" s="599"/>
      <c r="I2425" s="908"/>
    </row>
    <row r="2426" spans="1:9" ht="15.75">
      <c r="A2426" s="883"/>
      <c r="B2426" s="612"/>
      <c r="C2426" s="220" t="s">
        <v>12</v>
      </c>
      <c r="D2426" s="145">
        <v>669.6</v>
      </c>
      <c r="E2426" s="145">
        <v>431</v>
      </c>
      <c r="F2426" s="599"/>
      <c r="G2426" s="599"/>
      <c r="H2426" s="599"/>
      <c r="I2426" s="908"/>
    </row>
    <row r="2427" spans="1:9" ht="15.75">
      <c r="A2427" s="884"/>
      <c r="B2427" s="613"/>
      <c r="C2427" s="220" t="s">
        <v>9</v>
      </c>
      <c r="D2427" s="145">
        <v>669.6</v>
      </c>
      <c r="E2427" s="145">
        <v>431</v>
      </c>
      <c r="F2427" s="600"/>
      <c r="G2427" s="600"/>
      <c r="H2427" s="600"/>
      <c r="I2427" s="909"/>
    </row>
    <row r="2428" spans="1:9" ht="15.75">
      <c r="A2428" s="882">
        <v>11</v>
      </c>
      <c r="B2428" s="611" t="s">
        <v>1521</v>
      </c>
      <c r="C2428" s="220" t="s">
        <v>6</v>
      </c>
      <c r="D2428" s="145"/>
      <c r="E2428" s="145"/>
      <c r="F2428" s="511" t="s">
        <v>1510</v>
      </c>
      <c r="G2428" s="511" t="s">
        <v>1511</v>
      </c>
      <c r="H2428" s="511"/>
      <c r="I2428" s="907">
        <f t="shared" si="148"/>
        <v>0.6660692951015531</v>
      </c>
    </row>
    <row r="2429" spans="1:9" ht="15.75">
      <c r="A2429" s="883"/>
      <c r="B2429" s="612"/>
      <c r="C2429" s="220" t="s">
        <v>7</v>
      </c>
      <c r="D2429" s="145"/>
      <c r="E2429" s="145"/>
      <c r="F2429" s="599"/>
      <c r="G2429" s="599"/>
      <c r="H2429" s="599"/>
      <c r="I2429" s="908"/>
    </row>
    <row r="2430" spans="1:9" ht="15.75">
      <c r="A2430" s="883"/>
      <c r="B2430" s="612"/>
      <c r="C2430" s="220" t="s">
        <v>8</v>
      </c>
      <c r="D2430" s="145"/>
      <c r="E2430" s="145"/>
      <c r="F2430" s="599"/>
      <c r="G2430" s="599"/>
      <c r="H2430" s="599"/>
      <c r="I2430" s="908"/>
    </row>
    <row r="2431" spans="1:9" ht="15.75">
      <c r="A2431" s="883"/>
      <c r="B2431" s="612"/>
      <c r="C2431" s="220" t="s">
        <v>12</v>
      </c>
      <c r="D2431" s="145">
        <v>669.6</v>
      </c>
      <c r="E2431" s="145">
        <v>446</v>
      </c>
      <c r="F2431" s="599"/>
      <c r="G2431" s="599"/>
      <c r="H2431" s="599"/>
      <c r="I2431" s="908"/>
    </row>
    <row r="2432" spans="1:9" ht="15.75">
      <c r="A2432" s="884"/>
      <c r="B2432" s="613"/>
      <c r="C2432" s="220" t="s">
        <v>9</v>
      </c>
      <c r="D2432" s="145">
        <v>669.6</v>
      </c>
      <c r="E2432" s="145">
        <v>446</v>
      </c>
      <c r="F2432" s="600"/>
      <c r="G2432" s="600"/>
      <c r="H2432" s="600"/>
      <c r="I2432" s="909"/>
    </row>
    <row r="2433" spans="1:9" ht="15.75">
      <c r="A2433" s="882">
        <v>12</v>
      </c>
      <c r="B2433" s="611" t="s">
        <v>1522</v>
      </c>
      <c r="C2433" s="220" t="s">
        <v>6</v>
      </c>
      <c r="D2433" s="145"/>
      <c r="E2433" s="145"/>
      <c r="F2433" s="511" t="s">
        <v>1510</v>
      </c>
      <c r="G2433" s="511" t="s">
        <v>1511</v>
      </c>
      <c r="H2433" s="511"/>
      <c r="I2433" s="907">
        <f t="shared" si="148"/>
        <v>0.62574671445639185</v>
      </c>
    </row>
    <row r="2434" spans="1:9" ht="13.5" customHeight="1">
      <c r="A2434" s="883"/>
      <c r="B2434" s="612"/>
      <c r="C2434" s="220" t="s">
        <v>7</v>
      </c>
      <c r="D2434" s="145"/>
      <c r="E2434" s="145"/>
      <c r="F2434" s="599"/>
      <c r="G2434" s="599"/>
      <c r="H2434" s="599"/>
      <c r="I2434" s="908"/>
    </row>
    <row r="2435" spans="1:9" ht="13.5" customHeight="1">
      <c r="A2435" s="883"/>
      <c r="B2435" s="612"/>
      <c r="C2435" s="220" t="s">
        <v>8</v>
      </c>
      <c r="D2435" s="145"/>
      <c r="E2435" s="145"/>
      <c r="F2435" s="599"/>
      <c r="G2435" s="599"/>
      <c r="H2435" s="599"/>
      <c r="I2435" s="908"/>
    </row>
    <row r="2436" spans="1:9" ht="13.5" customHeight="1">
      <c r="A2436" s="883"/>
      <c r="B2436" s="612"/>
      <c r="C2436" s="220" t="s">
        <v>12</v>
      </c>
      <c r="D2436" s="145">
        <v>669.6</v>
      </c>
      <c r="E2436" s="145">
        <v>419</v>
      </c>
      <c r="F2436" s="599"/>
      <c r="G2436" s="599"/>
      <c r="H2436" s="599"/>
      <c r="I2436" s="908"/>
    </row>
    <row r="2437" spans="1:9" ht="13.5" customHeight="1">
      <c r="A2437" s="884"/>
      <c r="B2437" s="613"/>
      <c r="C2437" s="220" t="s">
        <v>9</v>
      </c>
      <c r="D2437" s="145">
        <v>669.6</v>
      </c>
      <c r="E2437" s="145">
        <v>419</v>
      </c>
      <c r="F2437" s="600"/>
      <c r="G2437" s="600"/>
      <c r="H2437" s="600"/>
      <c r="I2437" s="909"/>
    </row>
    <row r="2438" spans="1:9" ht="13.5" customHeight="1">
      <c r="A2438" s="882">
        <v>13</v>
      </c>
      <c r="B2438" s="611" t="s">
        <v>1523</v>
      </c>
      <c r="C2438" s="220" t="s">
        <v>6</v>
      </c>
      <c r="D2438" s="145"/>
      <c r="E2438" s="145"/>
      <c r="F2438" s="511" t="s">
        <v>1510</v>
      </c>
      <c r="G2438" s="511" t="s">
        <v>1511</v>
      </c>
      <c r="H2438" s="511"/>
      <c r="I2438" s="907">
        <f t="shared" si="148"/>
        <v>1.0000159276248726</v>
      </c>
    </row>
    <row r="2439" spans="1:9" ht="15.75">
      <c r="A2439" s="883"/>
      <c r="B2439" s="612"/>
      <c r="C2439" s="220" t="s">
        <v>7</v>
      </c>
      <c r="D2439" s="145"/>
      <c r="E2439" s="145"/>
      <c r="F2439" s="599"/>
      <c r="G2439" s="599"/>
      <c r="H2439" s="599"/>
      <c r="I2439" s="908"/>
    </row>
    <row r="2440" spans="1:9" ht="15.75">
      <c r="A2440" s="883"/>
      <c r="B2440" s="612"/>
      <c r="C2440" s="220" t="s">
        <v>8</v>
      </c>
      <c r="D2440" s="145"/>
      <c r="E2440" s="145"/>
      <c r="F2440" s="599"/>
      <c r="G2440" s="599"/>
      <c r="H2440" s="599"/>
      <c r="I2440" s="908"/>
    </row>
    <row r="2441" spans="1:9" ht="15.75">
      <c r="A2441" s="883"/>
      <c r="B2441" s="612"/>
      <c r="C2441" s="220" t="s">
        <v>12</v>
      </c>
      <c r="D2441" s="145">
        <v>12556.8</v>
      </c>
      <c r="E2441" s="145">
        <v>12557</v>
      </c>
      <c r="F2441" s="599"/>
      <c r="G2441" s="599"/>
      <c r="H2441" s="599"/>
      <c r="I2441" s="908"/>
    </row>
    <row r="2442" spans="1:9" ht="15.75">
      <c r="A2442" s="884"/>
      <c r="B2442" s="613"/>
      <c r="C2442" s="220" t="s">
        <v>9</v>
      </c>
      <c r="D2442" s="145">
        <v>12556.8</v>
      </c>
      <c r="E2442" s="145">
        <v>12557</v>
      </c>
      <c r="F2442" s="600"/>
      <c r="G2442" s="600"/>
      <c r="H2442" s="600"/>
      <c r="I2442" s="909"/>
    </row>
    <row r="2443" spans="1:9" ht="15.75">
      <c r="A2443" s="882">
        <v>14</v>
      </c>
      <c r="B2443" s="611" t="s">
        <v>1524</v>
      </c>
      <c r="C2443" s="220" t="s">
        <v>6</v>
      </c>
      <c r="D2443" s="145"/>
      <c r="E2443" s="145"/>
      <c r="F2443" s="511" t="s">
        <v>1510</v>
      </c>
      <c r="G2443" s="511" t="s">
        <v>1511</v>
      </c>
      <c r="H2443" s="511"/>
      <c r="I2443" s="907">
        <f t="shared" si="148"/>
        <v>1.0000424736663269</v>
      </c>
    </row>
    <row r="2444" spans="1:9" ht="13.5" customHeight="1">
      <c r="A2444" s="883"/>
      <c r="B2444" s="612"/>
      <c r="C2444" s="220" t="s">
        <v>7</v>
      </c>
      <c r="D2444" s="145"/>
      <c r="E2444" s="145"/>
      <c r="F2444" s="599"/>
      <c r="G2444" s="599"/>
      <c r="H2444" s="599"/>
      <c r="I2444" s="908"/>
    </row>
    <row r="2445" spans="1:9" ht="13.5" customHeight="1">
      <c r="A2445" s="883"/>
      <c r="B2445" s="612"/>
      <c r="C2445" s="220" t="s">
        <v>8</v>
      </c>
      <c r="D2445" s="145"/>
      <c r="E2445" s="145"/>
      <c r="F2445" s="599"/>
      <c r="G2445" s="599"/>
      <c r="H2445" s="599"/>
      <c r="I2445" s="908"/>
    </row>
    <row r="2446" spans="1:9" ht="13.5" customHeight="1">
      <c r="A2446" s="883"/>
      <c r="B2446" s="612"/>
      <c r="C2446" s="220" t="s">
        <v>12</v>
      </c>
      <c r="D2446" s="145">
        <v>9417.6</v>
      </c>
      <c r="E2446" s="145">
        <v>9418</v>
      </c>
      <c r="F2446" s="599"/>
      <c r="G2446" s="599"/>
      <c r="H2446" s="599"/>
      <c r="I2446" s="908"/>
    </row>
    <row r="2447" spans="1:9" ht="13.5" customHeight="1">
      <c r="A2447" s="884"/>
      <c r="B2447" s="613"/>
      <c r="C2447" s="220" t="s">
        <v>9</v>
      </c>
      <c r="D2447" s="145">
        <v>9417.6</v>
      </c>
      <c r="E2447" s="145">
        <v>9418</v>
      </c>
      <c r="F2447" s="600"/>
      <c r="G2447" s="600"/>
      <c r="H2447" s="600"/>
      <c r="I2447" s="909"/>
    </row>
    <row r="2448" spans="1:9" ht="13.5" customHeight="1">
      <c r="A2448" s="882">
        <v>15</v>
      </c>
      <c r="B2448" s="511" t="s">
        <v>1525</v>
      </c>
      <c r="C2448" s="220" t="s">
        <v>6</v>
      </c>
      <c r="D2448" s="242"/>
      <c r="E2448" s="242"/>
      <c r="F2448" s="511" t="s">
        <v>1510</v>
      </c>
      <c r="G2448" s="511"/>
      <c r="H2448" s="511" t="s">
        <v>1526</v>
      </c>
      <c r="I2448" s="907">
        <f t="shared" si="148"/>
        <v>0</v>
      </c>
    </row>
    <row r="2449" spans="1:9" ht="13.5" customHeight="1">
      <c r="A2449" s="883"/>
      <c r="B2449" s="599"/>
      <c r="C2449" s="220" t="s">
        <v>7</v>
      </c>
      <c r="D2449" s="242"/>
      <c r="E2449" s="242"/>
      <c r="F2449" s="599"/>
      <c r="G2449" s="599"/>
      <c r="H2449" s="599"/>
      <c r="I2449" s="908"/>
    </row>
    <row r="2450" spans="1:9" ht="13.5" customHeight="1">
      <c r="A2450" s="883"/>
      <c r="B2450" s="599"/>
      <c r="C2450" s="220" t="s">
        <v>8</v>
      </c>
      <c r="D2450" s="242"/>
      <c r="E2450" s="242"/>
      <c r="F2450" s="599"/>
      <c r="G2450" s="599"/>
      <c r="H2450" s="599"/>
      <c r="I2450" s="908"/>
    </row>
    <row r="2451" spans="1:9" ht="13.5" customHeight="1">
      <c r="A2451" s="883"/>
      <c r="B2451" s="599"/>
      <c r="C2451" s="220" t="s">
        <v>12</v>
      </c>
      <c r="D2451" s="242">
        <v>2100</v>
      </c>
      <c r="E2451" s="243">
        <v>0</v>
      </c>
      <c r="F2451" s="599"/>
      <c r="G2451" s="599"/>
      <c r="H2451" s="599"/>
      <c r="I2451" s="908"/>
    </row>
    <row r="2452" spans="1:9" ht="13.5" customHeight="1">
      <c r="A2452" s="884"/>
      <c r="B2452" s="600"/>
      <c r="C2452" s="220" t="s">
        <v>9</v>
      </c>
      <c r="D2452" s="242">
        <v>2100</v>
      </c>
      <c r="E2452" s="243">
        <v>0</v>
      </c>
      <c r="F2452" s="600"/>
      <c r="G2452" s="600"/>
      <c r="H2452" s="600"/>
      <c r="I2452" s="909"/>
    </row>
    <row r="2453" spans="1:9" ht="13.5" customHeight="1">
      <c r="A2453" s="882">
        <v>16</v>
      </c>
      <c r="B2453" s="611" t="s">
        <v>1527</v>
      </c>
      <c r="C2453" s="220" t="s">
        <v>6</v>
      </c>
      <c r="D2453" s="145"/>
      <c r="E2453" s="145"/>
      <c r="F2453" s="511" t="s">
        <v>1510</v>
      </c>
      <c r="G2453" s="511" t="s">
        <v>1511</v>
      </c>
      <c r="H2453" s="511"/>
      <c r="I2453" s="907">
        <f t="shared" si="148"/>
        <v>1.0768126346015794</v>
      </c>
    </row>
    <row r="2454" spans="1:9" ht="13.5" customHeight="1">
      <c r="A2454" s="883"/>
      <c r="B2454" s="612"/>
      <c r="C2454" s="220" t="s">
        <v>7</v>
      </c>
      <c r="D2454" s="145"/>
      <c r="E2454" s="145"/>
      <c r="F2454" s="599"/>
      <c r="G2454" s="599"/>
      <c r="H2454" s="599"/>
      <c r="I2454" s="908"/>
    </row>
    <row r="2455" spans="1:9" ht="13.5" customHeight="1">
      <c r="A2455" s="883"/>
      <c r="B2455" s="612"/>
      <c r="C2455" s="220" t="s">
        <v>8</v>
      </c>
      <c r="D2455" s="145"/>
      <c r="E2455" s="145"/>
      <c r="F2455" s="599"/>
      <c r="G2455" s="599"/>
      <c r="H2455" s="599"/>
      <c r="I2455" s="908"/>
    </row>
    <row r="2456" spans="1:9" ht="13.5" customHeight="1">
      <c r="A2456" s="883"/>
      <c r="B2456" s="612"/>
      <c r="C2456" s="220" t="s">
        <v>12</v>
      </c>
      <c r="D2456" s="145">
        <v>3343.2</v>
      </c>
      <c r="E2456" s="145">
        <v>3600</v>
      </c>
      <c r="F2456" s="599"/>
      <c r="G2456" s="599"/>
      <c r="H2456" s="599"/>
      <c r="I2456" s="908"/>
    </row>
    <row r="2457" spans="1:9" ht="13.5" customHeight="1">
      <c r="A2457" s="884"/>
      <c r="B2457" s="613"/>
      <c r="C2457" s="220" t="s">
        <v>9</v>
      </c>
      <c r="D2457" s="145">
        <v>3343.2</v>
      </c>
      <c r="E2457" s="145">
        <v>3600</v>
      </c>
      <c r="F2457" s="600"/>
      <c r="G2457" s="600"/>
      <c r="H2457" s="600"/>
      <c r="I2457" s="909"/>
    </row>
    <row r="2458" spans="1:9" ht="13.5" customHeight="1">
      <c r="A2458" s="882">
        <v>17</v>
      </c>
      <c r="B2458" s="611" t="s">
        <v>1528</v>
      </c>
      <c r="C2458" s="220" t="s">
        <v>6</v>
      </c>
      <c r="D2458" s="145"/>
      <c r="E2458" s="145"/>
      <c r="F2458" s="511" t="s">
        <v>1510</v>
      </c>
      <c r="G2458" s="511" t="s">
        <v>1511</v>
      </c>
      <c r="H2458" s="511"/>
      <c r="I2458" s="907">
        <f t="shared" si="148"/>
        <v>1.0728605004838934</v>
      </c>
    </row>
    <row r="2459" spans="1:9" ht="13.5" customHeight="1">
      <c r="A2459" s="883"/>
      <c r="B2459" s="612"/>
      <c r="C2459" s="220" t="s">
        <v>7</v>
      </c>
      <c r="D2459" s="145"/>
      <c r="E2459" s="145"/>
      <c r="F2459" s="599"/>
      <c r="G2459" s="599"/>
      <c r="H2459" s="599"/>
      <c r="I2459" s="908"/>
    </row>
    <row r="2460" spans="1:9" ht="13.5" customHeight="1">
      <c r="A2460" s="883"/>
      <c r="B2460" s="612"/>
      <c r="C2460" s="220" t="s">
        <v>8</v>
      </c>
      <c r="D2460" s="145"/>
      <c r="E2460" s="145"/>
      <c r="F2460" s="599"/>
      <c r="G2460" s="599"/>
      <c r="H2460" s="599"/>
      <c r="I2460" s="908"/>
    </row>
    <row r="2461" spans="1:9" ht="13.5" customHeight="1">
      <c r="A2461" s="883"/>
      <c r="B2461" s="612"/>
      <c r="C2461" s="220" t="s">
        <v>12</v>
      </c>
      <c r="D2461" s="145">
        <v>2893.2</v>
      </c>
      <c r="E2461" s="145">
        <v>3104</v>
      </c>
      <c r="F2461" s="599"/>
      <c r="G2461" s="599"/>
      <c r="H2461" s="599"/>
      <c r="I2461" s="908"/>
    </row>
    <row r="2462" spans="1:9" ht="13.5" customHeight="1">
      <c r="A2462" s="884"/>
      <c r="B2462" s="613"/>
      <c r="C2462" s="220" t="s">
        <v>9</v>
      </c>
      <c r="D2462" s="145">
        <v>2893.2</v>
      </c>
      <c r="E2462" s="145">
        <v>3104</v>
      </c>
      <c r="F2462" s="600"/>
      <c r="G2462" s="600"/>
      <c r="H2462" s="600"/>
      <c r="I2462" s="909"/>
    </row>
    <row r="2463" spans="1:9" ht="13.5" customHeight="1">
      <c r="A2463" s="882">
        <v>18</v>
      </c>
      <c r="B2463" s="611" t="s">
        <v>1529</v>
      </c>
      <c r="C2463" s="220" t="s">
        <v>6</v>
      </c>
      <c r="D2463" s="145"/>
      <c r="E2463" s="145"/>
      <c r="F2463" s="511" t="s">
        <v>1510</v>
      </c>
      <c r="G2463" s="511" t="s">
        <v>1511</v>
      </c>
      <c r="H2463" s="511"/>
      <c r="I2463" s="907">
        <f t="shared" si="148"/>
        <v>1.0598434004474273</v>
      </c>
    </row>
    <row r="2464" spans="1:9" ht="13.5" customHeight="1">
      <c r="A2464" s="883"/>
      <c r="B2464" s="612"/>
      <c r="C2464" s="220" t="s">
        <v>7</v>
      </c>
      <c r="D2464" s="145"/>
      <c r="E2464" s="145"/>
      <c r="F2464" s="599"/>
      <c r="G2464" s="599"/>
      <c r="H2464" s="599"/>
      <c r="I2464" s="908"/>
    </row>
    <row r="2465" spans="1:9" ht="13.5" customHeight="1">
      <c r="A2465" s="883"/>
      <c r="B2465" s="612"/>
      <c r="C2465" s="220" t="s">
        <v>8</v>
      </c>
      <c r="D2465" s="145"/>
      <c r="E2465" s="145"/>
      <c r="F2465" s="599"/>
      <c r="G2465" s="599"/>
      <c r="H2465" s="599"/>
      <c r="I2465" s="908"/>
    </row>
    <row r="2466" spans="1:9" ht="13.5" customHeight="1">
      <c r="A2466" s="883"/>
      <c r="B2466" s="612"/>
      <c r="C2466" s="220" t="s">
        <v>12</v>
      </c>
      <c r="D2466" s="145">
        <v>3576</v>
      </c>
      <c r="E2466" s="145">
        <v>3790</v>
      </c>
      <c r="F2466" s="599"/>
      <c r="G2466" s="599"/>
      <c r="H2466" s="599"/>
      <c r="I2466" s="908"/>
    </row>
    <row r="2467" spans="1:9" ht="13.5" customHeight="1">
      <c r="A2467" s="884"/>
      <c r="B2467" s="613"/>
      <c r="C2467" s="220" t="s">
        <v>9</v>
      </c>
      <c r="D2467" s="145">
        <v>3576</v>
      </c>
      <c r="E2467" s="145">
        <v>3790</v>
      </c>
      <c r="F2467" s="600"/>
      <c r="G2467" s="600"/>
      <c r="H2467" s="600"/>
      <c r="I2467" s="909"/>
    </row>
    <row r="2468" spans="1:9" ht="13.5" customHeight="1">
      <c r="A2468" s="882">
        <v>19</v>
      </c>
      <c r="B2468" s="611" t="s">
        <v>1530</v>
      </c>
      <c r="C2468" s="220" t="s">
        <v>6</v>
      </c>
      <c r="D2468" s="145"/>
      <c r="E2468" s="145"/>
      <c r="F2468" s="511" t="s">
        <v>1510</v>
      </c>
      <c r="G2468" s="511" t="s">
        <v>1511</v>
      </c>
      <c r="H2468" s="511"/>
      <c r="I2468" s="907">
        <f t="shared" si="148"/>
        <v>1.0142020124824862</v>
      </c>
    </row>
    <row r="2469" spans="1:9" ht="13.5" customHeight="1">
      <c r="A2469" s="883"/>
      <c r="B2469" s="612"/>
      <c r="C2469" s="220" t="s">
        <v>7</v>
      </c>
      <c r="D2469" s="145"/>
      <c r="E2469" s="145"/>
      <c r="F2469" s="599"/>
      <c r="G2469" s="599"/>
      <c r="H2469" s="599"/>
      <c r="I2469" s="908"/>
    </row>
    <row r="2470" spans="1:9" ht="13.5" customHeight="1">
      <c r="A2470" s="883"/>
      <c r="B2470" s="612"/>
      <c r="C2470" s="220" t="s">
        <v>8</v>
      </c>
      <c r="D2470" s="145"/>
      <c r="E2470" s="145"/>
      <c r="F2470" s="599"/>
      <c r="G2470" s="599"/>
      <c r="H2470" s="599"/>
      <c r="I2470" s="908"/>
    </row>
    <row r="2471" spans="1:9" ht="15.75">
      <c r="A2471" s="883"/>
      <c r="B2471" s="612"/>
      <c r="C2471" s="220" t="s">
        <v>12</v>
      </c>
      <c r="D2471" s="145">
        <v>6280.8</v>
      </c>
      <c r="E2471" s="145">
        <v>6370</v>
      </c>
      <c r="F2471" s="599"/>
      <c r="G2471" s="599"/>
      <c r="H2471" s="599"/>
      <c r="I2471" s="908"/>
    </row>
    <row r="2472" spans="1:9" ht="15.75">
      <c r="A2472" s="884"/>
      <c r="B2472" s="613"/>
      <c r="C2472" s="220" t="s">
        <v>9</v>
      </c>
      <c r="D2472" s="145">
        <v>6280.8</v>
      </c>
      <c r="E2472" s="145">
        <v>6370</v>
      </c>
      <c r="F2472" s="600"/>
      <c r="G2472" s="600"/>
      <c r="H2472" s="600"/>
      <c r="I2472" s="909"/>
    </row>
    <row r="2473" spans="1:9" ht="15.75">
      <c r="A2473" s="882">
        <v>20</v>
      </c>
      <c r="B2473" s="611" t="s">
        <v>1531</v>
      </c>
      <c r="C2473" s="220" t="s">
        <v>6</v>
      </c>
      <c r="D2473" s="145"/>
      <c r="E2473" s="145"/>
      <c r="F2473" s="511" t="s">
        <v>1510</v>
      </c>
      <c r="G2473" s="511" t="s">
        <v>1511</v>
      </c>
      <c r="H2473" s="511"/>
      <c r="I2473" s="907">
        <f t="shared" si="148"/>
        <v>1.0216589924902704</v>
      </c>
    </row>
    <row r="2474" spans="1:9" ht="15.75">
      <c r="A2474" s="883"/>
      <c r="B2474" s="612"/>
      <c r="C2474" s="220" t="s">
        <v>7</v>
      </c>
      <c r="D2474" s="145"/>
      <c r="E2474" s="145"/>
      <c r="F2474" s="599"/>
      <c r="G2474" s="599"/>
      <c r="H2474" s="599"/>
      <c r="I2474" s="908"/>
    </row>
    <row r="2475" spans="1:9" ht="15.75">
      <c r="A2475" s="883"/>
      <c r="B2475" s="612"/>
      <c r="C2475" s="220" t="s">
        <v>8</v>
      </c>
      <c r="D2475" s="145"/>
      <c r="E2475" s="145"/>
      <c r="F2475" s="599"/>
      <c r="G2475" s="599"/>
      <c r="H2475" s="599"/>
      <c r="I2475" s="908"/>
    </row>
    <row r="2476" spans="1:9" ht="15.75">
      <c r="A2476" s="883"/>
      <c r="B2476" s="612"/>
      <c r="C2476" s="220" t="s">
        <v>12</v>
      </c>
      <c r="D2476" s="145">
        <v>29188.799999999999</v>
      </c>
      <c r="E2476" s="145">
        <v>29821</v>
      </c>
      <c r="F2476" s="599"/>
      <c r="G2476" s="599"/>
      <c r="H2476" s="599"/>
      <c r="I2476" s="908"/>
    </row>
    <row r="2477" spans="1:9" ht="15.75">
      <c r="A2477" s="884"/>
      <c r="B2477" s="613"/>
      <c r="C2477" s="220" t="s">
        <v>9</v>
      </c>
      <c r="D2477" s="145">
        <v>29188.799999999999</v>
      </c>
      <c r="E2477" s="145">
        <v>29821</v>
      </c>
      <c r="F2477" s="600"/>
      <c r="G2477" s="600"/>
      <c r="H2477" s="600"/>
      <c r="I2477" s="909"/>
    </row>
    <row r="2478" spans="1:9" ht="13.5" customHeight="1">
      <c r="A2478" s="993" t="s">
        <v>1488</v>
      </c>
      <c r="B2478" s="994"/>
      <c r="C2478" s="220" t="s">
        <v>6</v>
      </c>
      <c r="D2478" s="144"/>
      <c r="E2478" s="144"/>
      <c r="F2478" s="511"/>
      <c r="G2478" s="511"/>
      <c r="H2478" s="511"/>
      <c r="I2478" s="888"/>
    </row>
    <row r="2479" spans="1:9" ht="13.5" customHeight="1">
      <c r="A2479" s="995"/>
      <c r="B2479" s="996"/>
      <c r="C2479" s="220" t="s">
        <v>7</v>
      </c>
      <c r="D2479" s="144"/>
      <c r="E2479" s="144"/>
      <c r="F2479" s="599"/>
      <c r="G2479" s="599"/>
      <c r="H2479" s="599"/>
      <c r="I2479" s="889"/>
    </row>
    <row r="2480" spans="1:9" ht="13.5" customHeight="1">
      <c r="A2480" s="995"/>
      <c r="B2480" s="996"/>
      <c r="C2480" s="220" t="s">
        <v>8</v>
      </c>
      <c r="D2480" s="144"/>
      <c r="E2480" s="144"/>
      <c r="F2480" s="599"/>
      <c r="G2480" s="599"/>
      <c r="H2480" s="599"/>
      <c r="I2480" s="889"/>
    </row>
    <row r="2481" spans="1:9" ht="13.5" customHeight="1">
      <c r="A2481" s="995"/>
      <c r="B2481" s="996"/>
      <c r="C2481" s="220" t="s">
        <v>12</v>
      </c>
      <c r="D2481" s="145">
        <f>SUM(D2381,D2386,D2391,D2396,D2401,D2406,D2411,D2416,D2421,D2426,D2431,D2436,D2441,D2446,D2451,D2456,D2461,D2466,D2471,D2476)</f>
        <v>87955.199999999997</v>
      </c>
      <c r="E2481" s="145">
        <f>SUM(E2381,E2386,E2391,E2396,E2401,E2406,E2411,E2416,E2421,E2426,E2431,E2436,E2441,E2446,E2451,E2456,E2461,E2466,E2471,E2476)</f>
        <v>84183</v>
      </c>
      <c r="F2481" s="599"/>
      <c r="G2481" s="599"/>
      <c r="H2481" s="599"/>
      <c r="I2481" s="889"/>
    </row>
    <row r="2482" spans="1:9" ht="13.5" customHeight="1">
      <c r="A2482" s="997"/>
      <c r="B2482" s="998"/>
      <c r="C2482" s="220" t="s">
        <v>9</v>
      </c>
      <c r="D2482" s="145">
        <f>SUM(D2382,D2387,D2392,D2397,D2402,D2407,D2412,D2417,D2422,D2427,D2432,D2437,D2442,D2447,D2452,D2457,D2462,D2467,D2472,D2477)</f>
        <v>87955.199999999997</v>
      </c>
      <c r="E2482" s="145">
        <f>SUM(E2382,E2387,E2392,E2397,E2402,E2407,E2412,E2417,E2422,E2427,E2432,E2437,E2442,E2447,E2452,E2457,E2462,E2467,E2472,E2477)</f>
        <v>84183</v>
      </c>
      <c r="F2482" s="600"/>
      <c r="G2482" s="600"/>
      <c r="H2482" s="600"/>
      <c r="I2482" s="890"/>
    </row>
    <row r="2483" spans="1:9" ht="13.5" customHeight="1">
      <c r="A2483" s="409" t="s">
        <v>619</v>
      </c>
      <c r="B2483" s="410"/>
      <c r="C2483" s="222" t="s">
        <v>6</v>
      </c>
      <c r="D2483" s="207">
        <f>SUM(D2331,D2372,D2478)</f>
        <v>68566.502070000002</v>
      </c>
      <c r="E2483" s="207">
        <f>SUM(E2331,E2372,E2478)</f>
        <v>65180.813070000004</v>
      </c>
      <c r="F2483" s="721"/>
      <c r="G2483" s="721"/>
      <c r="H2483" s="721"/>
      <c r="I2483" s="1002"/>
    </row>
    <row r="2484" spans="1:9" ht="13.5" customHeight="1">
      <c r="A2484" s="411"/>
      <c r="B2484" s="412"/>
      <c r="C2484" s="222" t="s">
        <v>7</v>
      </c>
      <c r="D2484" s="207">
        <f t="shared" ref="D2484:E2487" si="149">SUM(D2332,D2373,D2479)</f>
        <v>63488.631000000001</v>
      </c>
      <c r="E2484" s="207">
        <f t="shared" si="149"/>
        <v>0</v>
      </c>
      <c r="F2484" s="722"/>
      <c r="G2484" s="722"/>
      <c r="H2484" s="722"/>
      <c r="I2484" s="1003"/>
    </row>
    <row r="2485" spans="1:9" ht="13.5" customHeight="1">
      <c r="A2485" s="411"/>
      <c r="B2485" s="412"/>
      <c r="C2485" s="222" t="s">
        <v>8</v>
      </c>
      <c r="D2485" s="207">
        <f t="shared" si="149"/>
        <v>103800</v>
      </c>
      <c r="E2485" s="207">
        <f t="shared" si="149"/>
        <v>0</v>
      </c>
      <c r="F2485" s="722"/>
      <c r="G2485" s="722"/>
      <c r="H2485" s="722"/>
      <c r="I2485" s="1003"/>
    </row>
    <row r="2486" spans="1:9" ht="13.5" customHeight="1">
      <c r="A2486" s="411"/>
      <c r="B2486" s="412"/>
      <c r="C2486" s="222" t="s">
        <v>12</v>
      </c>
      <c r="D2486" s="207">
        <f t="shared" si="149"/>
        <v>165806.20000000001</v>
      </c>
      <c r="E2486" s="207">
        <f t="shared" si="149"/>
        <v>117940</v>
      </c>
      <c r="F2486" s="722"/>
      <c r="G2486" s="722"/>
      <c r="H2486" s="722"/>
      <c r="I2486" s="1003"/>
    </row>
    <row r="2487" spans="1:9" ht="13.5" customHeight="1">
      <c r="A2487" s="413"/>
      <c r="B2487" s="414"/>
      <c r="C2487" s="222" t="s">
        <v>9</v>
      </c>
      <c r="D2487" s="207">
        <f t="shared" si="149"/>
        <v>401661.33300000004</v>
      </c>
      <c r="E2487" s="207">
        <f t="shared" si="149"/>
        <v>183120.81307</v>
      </c>
      <c r="F2487" s="723"/>
      <c r="G2487" s="723"/>
      <c r="H2487" s="723"/>
      <c r="I2487" s="1004"/>
    </row>
    <row r="2488" spans="1:9" ht="13.5" customHeight="1">
      <c r="A2488" s="738" t="s">
        <v>1534</v>
      </c>
      <c r="B2488" s="738"/>
      <c r="C2488" s="738"/>
      <c r="D2488" s="738"/>
      <c r="E2488" s="738"/>
      <c r="F2488" s="738"/>
      <c r="G2488" s="738"/>
      <c r="H2488" s="738"/>
      <c r="I2488" s="738"/>
    </row>
    <row r="2489" spans="1:9" ht="15.75">
      <c r="A2489" s="675" t="s">
        <v>1572</v>
      </c>
      <c r="B2489" s="675"/>
      <c r="C2489" s="675"/>
      <c r="D2489" s="675"/>
      <c r="E2489" s="675"/>
      <c r="F2489" s="675"/>
      <c r="G2489" s="675"/>
      <c r="H2489" s="675"/>
      <c r="I2489" s="675"/>
    </row>
    <row r="2490" spans="1:9" ht="15.75">
      <c r="A2490" s="903" t="s">
        <v>1801</v>
      </c>
      <c r="B2490" s="903"/>
      <c r="C2490" s="903"/>
      <c r="D2490" s="903"/>
      <c r="E2490" s="903"/>
      <c r="F2490" s="903"/>
      <c r="G2490" s="903"/>
      <c r="H2490" s="903"/>
      <c r="I2490" s="903"/>
    </row>
    <row r="2491" spans="1:9" ht="41.25" customHeight="1">
      <c r="A2491" s="537">
        <v>1</v>
      </c>
      <c r="B2491" s="424" t="s">
        <v>1573</v>
      </c>
      <c r="C2491" s="220" t="s">
        <v>6</v>
      </c>
      <c r="D2491" s="146">
        <v>11.18</v>
      </c>
      <c r="E2491" s="146">
        <v>11.18</v>
      </c>
      <c r="F2491" s="424" t="s">
        <v>1802</v>
      </c>
      <c r="G2491" s="424" t="s">
        <v>1574</v>
      </c>
      <c r="H2491" s="424" t="s">
        <v>1575</v>
      </c>
      <c r="I2491" s="900">
        <f>E2500/D2500</f>
        <v>1</v>
      </c>
    </row>
    <row r="2492" spans="1:9" ht="41.25" customHeight="1">
      <c r="A2492" s="538"/>
      <c r="B2492" s="425"/>
      <c r="C2492" s="220" t="s">
        <v>7</v>
      </c>
      <c r="D2492" s="146"/>
      <c r="E2492" s="146"/>
      <c r="F2492" s="425"/>
      <c r="G2492" s="425"/>
      <c r="H2492" s="425"/>
      <c r="I2492" s="901"/>
    </row>
    <row r="2493" spans="1:9" ht="41.25" customHeight="1">
      <c r="A2493" s="538"/>
      <c r="B2493" s="425"/>
      <c r="C2493" s="220" t="s">
        <v>8</v>
      </c>
      <c r="D2493" s="146"/>
      <c r="E2493" s="146"/>
      <c r="F2493" s="425"/>
      <c r="G2493" s="425"/>
      <c r="H2493" s="425"/>
      <c r="I2493" s="901"/>
    </row>
    <row r="2494" spans="1:9" ht="35.25" customHeight="1">
      <c r="A2494" s="538"/>
      <c r="B2494" s="425"/>
      <c r="C2494" s="220" t="s">
        <v>12</v>
      </c>
      <c r="D2494" s="146"/>
      <c r="E2494" s="146"/>
      <c r="F2494" s="425"/>
      <c r="G2494" s="425"/>
      <c r="H2494" s="425"/>
      <c r="I2494" s="901"/>
    </row>
    <row r="2495" spans="1:9" ht="39" customHeight="1">
      <c r="A2495" s="538"/>
      <c r="B2495" s="426"/>
      <c r="C2495" s="220" t="s">
        <v>9</v>
      </c>
      <c r="D2495" s="146">
        <f>SUM(D2491:D2494)</f>
        <v>11.18</v>
      </c>
      <c r="E2495" s="146">
        <f>SUM(E2491:E2494)</f>
        <v>11.18</v>
      </c>
      <c r="F2495" s="425"/>
      <c r="G2495" s="425"/>
      <c r="H2495" s="425"/>
      <c r="I2495" s="901"/>
    </row>
    <row r="2496" spans="1:9" ht="13.5" customHeight="1">
      <c r="A2496" s="892" t="s">
        <v>10</v>
      </c>
      <c r="B2496" s="893"/>
      <c r="C2496" s="220" t="s">
        <v>6</v>
      </c>
      <c r="D2496" s="144">
        <f>D2491</f>
        <v>11.18</v>
      </c>
      <c r="E2496" s="144">
        <f>E2491</f>
        <v>11.18</v>
      </c>
      <c r="F2496" s="511"/>
      <c r="G2496" s="511"/>
      <c r="H2496" s="511"/>
      <c r="I2496" s="900">
        <f>E2500/D2500</f>
        <v>1</v>
      </c>
    </row>
    <row r="2497" spans="1:9" ht="13.5" customHeight="1">
      <c r="A2497" s="894"/>
      <c r="B2497" s="895"/>
      <c r="C2497" s="220" t="s">
        <v>7</v>
      </c>
      <c r="D2497" s="144">
        <f>D2492</f>
        <v>0</v>
      </c>
      <c r="E2497" s="144"/>
      <c r="F2497" s="599"/>
      <c r="G2497" s="599"/>
      <c r="H2497" s="599"/>
      <c r="I2497" s="901"/>
    </row>
    <row r="2498" spans="1:9" ht="13.5" customHeight="1">
      <c r="A2498" s="894"/>
      <c r="B2498" s="895"/>
      <c r="C2498" s="220" t="s">
        <v>8</v>
      </c>
      <c r="D2498" s="144">
        <f>D2493</f>
        <v>0</v>
      </c>
      <c r="E2498" s="144"/>
      <c r="F2498" s="599"/>
      <c r="G2498" s="599"/>
      <c r="H2498" s="599"/>
      <c r="I2498" s="901"/>
    </row>
    <row r="2499" spans="1:9" ht="13.5" customHeight="1">
      <c r="A2499" s="894"/>
      <c r="B2499" s="895"/>
      <c r="C2499" s="220" t="s">
        <v>12</v>
      </c>
      <c r="D2499" s="144"/>
      <c r="E2499" s="144"/>
      <c r="F2499" s="599"/>
      <c r="G2499" s="599"/>
      <c r="H2499" s="599"/>
      <c r="I2499" s="901"/>
    </row>
    <row r="2500" spans="1:9" ht="13.5" customHeight="1">
      <c r="A2500" s="896"/>
      <c r="B2500" s="897"/>
      <c r="C2500" s="220" t="s">
        <v>9</v>
      </c>
      <c r="D2500" s="144">
        <f>D2495</f>
        <v>11.18</v>
      </c>
      <c r="E2500" s="144">
        <f>E2495</f>
        <v>11.18</v>
      </c>
      <c r="F2500" s="600"/>
      <c r="G2500" s="600"/>
      <c r="H2500" s="600"/>
      <c r="I2500" s="902"/>
    </row>
    <row r="2501" spans="1:9" ht="13.5" customHeight="1">
      <c r="A2501" s="553" t="s">
        <v>1809</v>
      </c>
      <c r="B2501" s="553"/>
      <c r="C2501" s="553"/>
      <c r="D2501" s="553"/>
      <c r="E2501" s="553"/>
      <c r="F2501" s="553"/>
      <c r="G2501" s="553"/>
      <c r="H2501" s="553"/>
      <c r="I2501" s="553"/>
    </row>
    <row r="2502" spans="1:9" ht="50.25" customHeight="1">
      <c r="A2502" s="537">
        <v>1</v>
      </c>
      <c r="B2502" s="511" t="s">
        <v>2219</v>
      </c>
      <c r="C2502" s="220" t="s">
        <v>6</v>
      </c>
      <c r="D2502" s="147">
        <v>3898.87</v>
      </c>
      <c r="E2502" s="147">
        <v>3287.09</v>
      </c>
      <c r="F2502" s="611" t="s">
        <v>1577</v>
      </c>
      <c r="G2502" s="611" t="s">
        <v>1578</v>
      </c>
      <c r="H2502" s="611" t="s">
        <v>1579</v>
      </c>
      <c r="I2502" s="540">
        <f>E2506/D2506</f>
        <v>0.84308653887585949</v>
      </c>
    </row>
    <row r="2503" spans="1:9" ht="50.25" customHeight="1">
      <c r="A2503" s="538"/>
      <c r="B2503" s="599"/>
      <c r="C2503" s="220" t="s">
        <v>7</v>
      </c>
      <c r="D2503" s="146">
        <v>22093.61</v>
      </c>
      <c r="E2503" s="146">
        <v>18626.82</v>
      </c>
      <c r="F2503" s="612"/>
      <c r="G2503" s="612"/>
      <c r="H2503" s="612"/>
      <c r="I2503" s="541"/>
    </row>
    <row r="2504" spans="1:9" ht="50.25" customHeight="1">
      <c r="A2504" s="538"/>
      <c r="B2504" s="599"/>
      <c r="C2504" s="220" t="s">
        <v>8</v>
      </c>
      <c r="D2504" s="146"/>
      <c r="E2504" s="146"/>
      <c r="F2504" s="612"/>
      <c r="G2504" s="612"/>
      <c r="H2504" s="612"/>
      <c r="I2504" s="541"/>
    </row>
    <row r="2505" spans="1:9" ht="50.25" customHeight="1">
      <c r="A2505" s="538"/>
      <c r="B2505" s="599"/>
      <c r="C2505" s="220" t="s">
        <v>12</v>
      </c>
      <c r="D2505" s="146"/>
      <c r="E2505" s="146"/>
      <c r="F2505" s="612"/>
      <c r="G2505" s="612"/>
      <c r="H2505" s="612"/>
      <c r="I2505" s="541"/>
    </row>
    <row r="2506" spans="1:9" ht="50.25" customHeight="1">
      <c r="A2506" s="538"/>
      <c r="B2506" s="600"/>
      <c r="C2506" s="220" t="s">
        <v>9</v>
      </c>
      <c r="D2506" s="146">
        <f>SUM(D2502:D2505)</f>
        <v>25992.48</v>
      </c>
      <c r="E2506" s="146">
        <f>SUM(E2502:E2505)</f>
        <v>21913.91</v>
      </c>
      <c r="F2506" s="612"/>
      <c r="G2506" s="612"/>
      <c r="H2506" s="612"/>
      <c r="I2506" s="541"/>
    </row>
    <row r="2507" spans="1:9" ht="15.75">
      <c r="A2507" s="892" t="s">
        <v>11</v>
      </c>
      <c r="B2507" s="893"/>
      <c r="C2507" s="220" t="s">
        <v>6</v>
      </c>
      <c r="D2507" s="144">
        <f>D2502</f>
        <v>3898.87</v>
      </c>
      <c r="E2507" s="144">
        <f>E2502</f>
        <v>3287.09</v>
      </c>
      <c r="F2507" s="511"/>
      <c r="G2507" s="511"/>
      <c r="H2507" s="511"/>
      <c r="I2507" s="888">
        <f>E2511/D2511</f>
        <v>0.84308653887585949</v>
      </c>
    </row>
    <row r="2508" spans="1:9" ht="15.75">
      <c r="A2508" s="894"/>
      <c r="B2508" s="895"/>
      <c r="C2508" s="220" t="s">
        <v>7</v>
      </c>
      <c r="D2508" s="144">
        <f>D2503</f>
        <v>22093.61</v>
      </c>
      <c r="E2508" s="144">
        <f>E2503</f>
        <v>18626.82</v>
      </c>
      <c r="F2508" s="599"/>
      <c r="G2508" s="599"/>
      <c r="H2508" s="599"/>
      <c r="I2508" s="889"/>
    </row>
    <row r="2509" spans="1:9" ht="15.75">
      <c r="A2509" s="894"/>
      <c r="B2509" s="895"/>
      <c r="C2509" s="220" t="s">
        <v>8</v>
      </c>
      <c r="D2509" s="144"/>
      <c r="E2509" s="144"/>
      <c r="F2509" s="599"/>
      <c r="G2509" s="599"/>
      <c r="H2509" s="599"/>
      <c r="I2509" s="889"/>
    </row>
    <row r="2510" spans="1:9" ht="15.75">
      <c r="A2510" s="894"/>
      <c r="B2510" s="895"/>
      <c r="C2510" s="220" t="s">
        <v>12</v>
      </c>
      <c r="D2510" s="144"/>
      <c r="E2510" s="144"/>
      <c r="F2510" s="599"/>
      <c r="G2510" s="599"/>
      <c r="H2510" s="599"/>
      <c r="I2510" s="889"/>
    </row>
    <row r="2511" spans="1:9" ht="15.75">
      <c r="A2511" s="896"/>
      <c r="B2511" s="897"/>
      <c r="C2511" s="220" t="s">
        <v>9</v>
      </c>
      <c r="D2511" s="148">
        <f>D2506</f>
        <v>25992.48</v>
      </c>
      <c r="E2511" s="144">
        <f>E2506</f>
        <v>21913.91</v>
      </c>
      <c r="F2511" s="600"/>
      <c r="G2511" s="600"/>
      <c r="H2511" s="600"/>
      <c r="I2511" s="890"/>
    </row>
    <row r="2512" spans="1:9" s="271" customFormat="1" ht="15.75">
      <c r="A2512" s="553" t="s">
        <v>1810</v>
      </c>
      <c r="B2512" s="553"/>
      <c r="C2512" s="553"/>
      <c r="D2512" s="553"/>
      <c r="E2512" s="553"/>
      <c r="F2512" s="553"/>
      <c r="G2512" s="553"/>
      <c r="H2512" s="553"/>
      <c r="I2512" s="553"/>
    </row>
    <row r="2513" spans="1:9" s="271" customFormat="1" ht="13.5" customHeight="1">
      <c r="A2513" s="537">
        <v>1</v>
      </c>
      <c r="B2513" s="424" t="s">
        <v>1580</v>
      </c>
      <c r="C2513" s="220" t="s">
        <v>6</v>
      </c>
      <c r="D2513" s="146">
        <v>1392.27</v>
      </c>
      <c r="E2513" s="146">
        <v>1387.47</v>
      </c>
      <c r="F2513" s="424" t="s">
        <v>1581</v>
      </c>
      <c r="G2513" s="424" t="s">
        <v>1582</v>
      </c>
      <c r="H2513" s="424" t="s">
        <v>1583</v>
      </c>
      <c r="I2513" s="540">
        <f>E2517/D2517</f>
        <v>0.99661252927264055</v>
      </c>
    </row>
    <row r="2514" spans="1:9" s="271" customFormat="1" ht="13.5" customHeight="1">
      <c r="A2514" s="538"/>
      <c r="B2514" s="425"/>
      <c r="C2514" s="220" t="s">
        <v>7</v>
      </c>
      <c r="D2514" s="146">
        <v>1392.14</v>
      </c>
      <c r="E2514" s="146">
        <v>1387.54</v>
      </c>
      <c r="F2514" s="425"/>
      <c r="G2514" s="425"/>
      <c r="H2514" s="539"/>
      <c r="I2514" s="541"/>
    </row>
    <row r="2515" spans="1:9" s="271" customFormat="1" ht="13.5" customHeight="1">
      <c r="A2515" s="538"/>
      <c r="B2515" s="425"/>
      <c r="C2515" s="220" t="s">
        <v>8</v>
      </c>
      <c r="D2515" s="146">
        <v>648.83000000000004</v>
      </c>
      <c r="E2515" s="146">
        <v>646.6</v>
      </c>
      <c r="F2515" s="425"/>
      <c r="G2515" s="425"/>
      <c r="H2515" s="539"/>
      <c r="I2515" s="541"/>
    </row>
    <row r="2516" spans="1:9" s="271" customFormat="1" ht="13.5" customHeight="1">
      <c r="A2516" s="538"/>
      <c r="B2516" s="425"/>
      <c r="C2516" s="220" t="s">
        <v>12</v>
      </c>
      <c r="D2516" s="146">
        <v>0</v>
      </c>
      <c r="E2516" s="146">
        <v>0</v>
      </c>
      <c r="F2516" s="425"/>
      <c r="G2516" s="425"/>
      <c r="H2516" s="539"/>
      <c r="I2516" s="541"/>
    </row>
    <row r="2517" spans="1:9" s="271" customFormat="1" ht="13.5" customHeight="1">
      <c r="A2517" s="538"/>
      <c r="B2517" s="426"/>
      <c r="C2517" s="220" t="s">
        <v>9</v>
      </c>
      <c r="D2517" s="146">
        <f>SUM(D2513:D2516)</f>
        <v>3433.24</v>
      </c>
      <c r="E2517" s="146">
        <f>SUM(E2513:E2516)</f>
        <v>3421.61</v>
      </c>
      <c r="F2517" s="425"/>
      <c r="G2517" s="425"/>
      <c r="H2517" s="539"/>
      <c r="I2517" s="541"/>
    </row>
    <row r="2518" spans="1:9" ht="15.75" customHeight="1">
      <c r="A2518" s="543"/>
      <c r="B2518" s="220" t="s">
        <v>1576</v>
      </c>
      <c r="C2518" s="226"/>
      <c r="D2518" s="146"/>
      <c r="E2518" s="146"/>
      <c r="F2518" s="426"/>
      <c r="G2518" s="426"/>
      <c r="H2518" s="576"/>
      <c r="I2518" s="619"/>
    </row>
    <row r="2519" spans="1:9" ht="15.75" customHeight="1">
      <c r="A2519" s="537">
        <v>2</v>
      </c>
      <c r="B2519" s="424" t="s">
        <v>1811</v>
      </c>
      <c r="C2519" s="220" t="s">
        <v>6</v>
      </c>
      <c r="D2519" s="146"/>
      <c r="E2519" s="146"/>
      <c r="F2519" s="424" t="s">
        <v>1812</v>
      </c>
      <c r="G2519" s="424">
        <v>200</v>
      </c>
      <c r="H2519" s="424"/>
      <c r="I2519" s="540"/>
    </row>
    <row r="2520" spans="1:9" ht="15.75" customHeight="1">
      <c r="A2520" s="538"/>
      <c r="B2520" s="425"/>
      <c r="C2520" s="220" t="s">
        <v>7</v>
      </c>
      <c r="D2520" s="146"/>
      <c r="E2520" s="146"/>
      <c r="F2520" s="425"/>
      <c r="G2520" s="425"/>
      <c r="H2520" s="539"/>
      <c r="I2520" s="541"/>
    </row>
    <row r="2521" spans="1:9" ht="15.75" customHeight="1">
      <c r="A2521" s="538"/>
      <c r="B2521" s="425"/>
      <c r="C2521" s="220" t="s">
        <v>8</v>
      </c>
      <c r="D2521" s="146"/>
      <c r="E2521" s="146"/>
      <c r="F2521" s="425"/>
      <c r="G2521" s="425"/>
      <c r="H2521" s="539"/>
      <c r="I2521" s="541"/>
    </row>
    <row r="2522" spans="1:9" ht="15.75" customHeight="1">
      <c r="A2522" s="538"/>
      <c r="B2522" s="425"/>
      <c r="C2522" s="220" t="s">
        <v>12</v>
      </c>
      <c r="D2522" s="146"/>
      <c r="E2522" s="146"/>
      <c r="F2522" s="425"/>
      <c r="G2522" s="425"/>
      <c r="H2522" s="539"/>
      <c r="I2522" s="541"/>
    </row>
    <row r="2523" spans="1:9" ht="15.75" customHeight="1">
      <c r="A2523" s="538"/>
      <c r="B2523" s="426"/>
      <c r="C2523" s="220" t="s">
        <v>9</v>
      </c>
      <c r="D2523" s="146"/>
      <c r="E2523" s="146"/>
      <c r="F2523" s="425"/>
      <c r="G2523" s="425"/>
      <c r="H2523" s="539"/>
      <c r="I2523" s="541"/>
    </row>
    <row r="2524" spans="1:9" ht="15.75">
      <c r="A2524" s="537">
        <v>3</v>
      </c>
      <c r="B2524" s="424" t="s">
        <v>1813</v>
      </c>
      <c r="C2524" s="220" t="s">
        <v>6</v>
      </c>
      <c r="D2524" s="146"/>
      <c r="E2524" s="146"/>
      <c r="F2524" s="424" t="s">
        <v>1814</v>
      </c>
      <c r="G2524" s="424" t="s">
        <v>54</v>
      </c>
      <c r="H2524" s="424"/>
      <c r="I2524" s="540"/>
    </row>
    <row r="2525" spans="1:9" ht="15.75">
      <c r="A2525" s="538"/>
      <c r="B2525" s="425"/>
      <c r="C2525" s="220" t="s">
        <v>7</v>
      </c>
      <c r="D2525" s="146"/>
      <c r="E2525" s="146"/>
      <c r="F2525" s="425"/>
      <c r="G2525" s="425"/>
      <c r="H2525" s="539"/>
      <c r="I2525" s="541"/>
    </row>
    <row r="2526" spans="1:9" ht="15.75">
      <c r="A2526" s="538"/>
      <c r="B2526" s="425"/>
      <c r="C2526" s="220" t="s">
        <v>8</v>
      </c>
      <c r="D2526" s="146"/>
      <c r="E2526" s="146"/>
      <c r="F2526" s="425"/>
      <c r="G2526" s="425"/>
      <c r="H2526" s="539"/>
      <c r="I2526" s="541"/>
    </row>
    <row r="2527" spans="1:9" ht="15.75">
      <c r="A2527" s="538"/>
      <c r="B2527" s="425"/>
      <c r="C2527" s="220" t="s">
        <v>12</v>
      </c>
      <c r="D2527" s="146"/>
      <c r="E2527" s="146"/>
      <c r="F2527" s="425"/>
      <c r="G2527" s="425"/>
      <c r="H2527" s="539"/>
      <c r="I2527" s="541"/>
    </row>
    <row r="2528" spans="1:9" ht="15.75">
      <c r="A2528" s="538"/>
      <c r="B2528" s="426"/>
      <c r="C2528" s="220" t="s">
        <v>9</v>
      </c>
      <c r="D2528" s="146"/>
      <c r="E2528" s="146"/>
      <c r="F2528" s="425"/>
      <c r="G2528" s="425"/>
      <c r="H2528" s="539"/>
      <c r="I2528" s="541"/>
    </row>
    <row r="2529" spans="1:9" ht="15.75">
      <c r="A2529" s="892" t="s">
        <v>618</v>
      </c>
      <c r="B2529" s="893"/>
      <c r="C2529" s="220" t="s">
        <v>6</v>
      </c>
      <c r="D2529" s="144">
        <f t="shared" ref="D2529:E2531" si="150">D2513</f>
        <v>1392.27</v>
      </c>
      <c r="E2529" s="144">
        <f t="shared" si="150"/>
        <v>1387.47</v>
      </c>
      <c r="F2529" s="511"/>
      <c r="G2529" s="511"/>
      <c r="H2529" s="511"/>
      <c r="I2529" s="888">
        <f>E2533/D2533</f>
        <v>0.99661252927264055</v>
      </c>
    </row>
    <row r="2530" spans="1:9" ht="13.5" customHeight="1">
      <c r="A2530" s="894"/>
      <c r="B2530" s="895"/>
      <c r="C2530" s="220" t="s">
        <v>7</v>
      </c>
      <c r="D2530" s="144">
        <f t="shared" si="150"/>
        <v>1392.14</v>
      </c>
      <c r="E2530" s="144">
        <f t="shared" si="150"/>
        <v>1387.54</v>
      </c>
      <c r="F2530" s="599"/>
      <c r="G2530" s="599"/>
      <c r="H2530" s="599"/>
      <c r="I2530" s="889"/>
    </row>
    <row r="2531" spans="1:9" ht="13.5" customHeight="1">
      <c r="A2531" s="894"/>
      <c r="B2531" s="895"/>
      <c r="C2531" s="220" t="s">
        <v>8</v>
      </c>
      <c r="D2531" s="144">
        <f t="shared" si="150"/>
        <v>648.83000000000004</v>
      </c>
      <c r="E2531" s="144">
        <f t="shared" si="150"/>
        <v>646.6</v>
      </c>
      <c r="F2531" s="599"/>
      <c r="G2531" s="599"/>
      <c r="H2531" s="599"/>
      <c r="I2531" s="889"/>
    </row>
    <row r="2532" spans="1:9" ht="13.5" customHeight="1">
      <c r="A2532" s="894"/>
      <c r="B2532" s="895"/>
      <c r="C2532" s="220" t="s">
        <v>12</v>
      </c>
      <c r="D2532" s="144"/>
      <c r="E2532" s="144"/>
      <c r="F2532" s="599"/>
      <c r="G2532" s="599"/>
      <c r="H2532" s="599"/>
      <c r="I2532" s="889"/>
    </row>
    <row r="2533" spans="1:9" ht="13.5" customHeight="1">
      <c r="A2533" s="896"/>
      <c r="B2533" s="897"/>
      <c r="C2533" s="220" t="s">
        <v>9</v>
      </c>
      <c r="D2533" s="144">
        <f>D2517</f>
        <v>3433.24</v>
      </c>
      <c r="E2533" s="144">
        <f>E2517</f>
        <v>3421.61</v>
      </c>
      <c r="F2533" s="600"/>
      <c r="G2533" s="600"/>
      <c r="H2533" s="600"/>
      <c r="I2533" s="890"/>
    </row>
    <row r="2534" spans="1:9" ht="13.5" customHeight="1">
      <c r="A2534" s="553" t="s">
        <v>1819</v>
      </c>
      <c r="B2534" s="553"/>
      <c r="C2534" s="553"/>
      <c r="D2534" s="553"/>
      <c r="E2534" s="553"/>
      <c r="F2534" s="553"/>
      <c r="G2534" s="553"/>
      <c r="H2534" s="553"/>
      <c r="I2534" s="553"/>
    </row>
    <row r="2535" spans="1:9" ht="36.75" customHeight="1">
      <c r="A2535" s="537">
        <v>1</v>
      </c>
      <c r="B2535" s="511" t="s">
        <v>1584</v>
      </c>
      <c r="C2535" s="220" t="s">
        <v>6</v>
      </c>
      <c r="D2535" s="146">
        <v>4204.08</v>
      </c>
      <c r="E2535" s="146">
        <v>4173.87</v>
      </c>
      <c r="F2535" s="511" t="s">
        <v>1585</v>
      </c>
      <c r="G2535" s="511" t="s">
        <v>1586</v>
      </c>
      <c r="H2535" s="424" t="s">
        <v>1587</v>
      </c>
      <c r="I2535" s="540">
        <f>E2539/D2539</f>
        <v>0.99310129855894558</v>
      </c>
    </row>
    <row r="2536" spans="1:9" ht="36.75" customHeight="1">
      <c r="A2536" s="538"/>
      <c r="B2536" s="599"/>
      <c r="C2536" s="220" t="s">
        <v>7</v>
      </c>
      <c r="D2536" s="146">
        <v>4554.09</v>
      </c>
      <c r="E2536" s="146">
        <v>4523.88</v>
      </c>
      <c r="F2536" s="599"/>
      <c r="G2536" s="599"/>
      <c r="H2536" s="425"/>
      <c r="I2536" s="541"/>
    </row>
    <row r="2537" spans="1:9" ht="36.75" customHeight="1">
      <c r="A2537" s="538"/>
      <c r="B2537" s="599"/>
      <c r="C2537" s="220" t="s">
        <v>8</v>
      </c>
      <c r="D2537" s="146"/>
      <c r="E2537" s="146"/>
      <c r="F2537" s="599"/>
      <c r="G2537" s="599"/>
      <c r="H2537" s="425"/>
      <c r="I2537" s="541"/>
    </row>
    <row r="2538" spans="1:9" ht="36.75" customHeight="1">
      <c r="A2538" s="538"/>
      <c r="B2538" s="599"/>
      <c r="C2538" s="220" t="s">
        <v>12</v>
      </c>
      <c r="D2538" s="146"/>
      <c r="E2538" s="146"/>
      <c r="F2538" s="599"/>
      <c r="G2538" s="599"/>
      <c r="H2538" s="425"/>
      <c r="I2538" s="541"/>
    </row>
    <row r="2539" spans="1:9" ht="36.75" customHeight="1">
      <c r="A2539" s="538"/>
      <c r="B2539" s="600"/>
      <c r="C2539" s="220" t="s">
        <v>9</v>
      </c>
      <c r="D2539" s="146">
        <f>SUM(D2535:D2538)</f>
        <v>8758.17</v>
      </c>
      <c r="E2539" s="146">
        <f>SUM(E2535:E2538)</f>
        <v>8697.75</v>
      </c>
      <c r="F2539" s="599"/>
      <c r="G2539" s="599"/>
      <c r="H2539" s="425"/>
      <c r="I2539" s="541"/>
    </row>
    <row r="2540" spans="1:9" ht="13.5" customHeight="1">
      <c r="A2540" s="892" t="s">
        <v>1018</v>
      </c>
      <c r="B2540" s="893"/>
      <c r="C2540" s="220" t="s">
        <v>6</v>
      </c>
      <c r="D2540" s="144">
        <f>D2535</f>
        <v>4204.08</v>
      </c>
      <c r="E2540" s="144">
        <f>E2535</f>
        <v>4173.87</v>
      </c>
      <c r="F2540" s="511"/>
      <c r="G2540" s="511"/>
      <c r="H2540" s="511"/>
      <c r="I2540" s="888">
        <f>E2544/D2544</f>
        <v>0.99310129855894558</v>
      </c>
    </row>
    <row r="2541" spans="1:9" ht="13.5" customHeight="1">
      <c r="A2541" s="894"/>
      <c r="B2541" s="895"/>
      <c r="C2541" s="220" t="s">
        <v>7</v>
      </c>
      <c r="D2541" s="144">
        <f>D2536</f>
        <v>4554.09</v>
      </c>
      <c r="E2541" s="144">
        <f>E2536</f>
        <v>4523.88</v>
      </c>
      <c r="F2541" s="599"/>
      <c r="G2541" s="599"/>
      <c r="H2541" s="599"/>
      <c r="I2541" s="889"/>
    </row>
    <row r="2542" spans="1:9" ht="15.75">
      <c r="A2542" s="894"/>
      <c r="B2542" s="895"/>
      <c r="C2542" s="220" t="s">
        <v>8</v>
      </c>
      <c r="D2542" s="144"/>
      <c r="E2542" s="144"/>
      <c r="F2542" s="599"/>
      <c r="G2542" s="599"/>
      <c r="H2542" s="599"/>
      <c r="I2542" s="889"/>
    </row>
    <row r="2543" spans="1:9" ht="15.75">
      <c r="A2543" s="894"/>
      <c r="B2543" s="895"/>
      <c r="C2543" s="220" t="s">
        <v>12</v>
      </c>
      <c r="D2543" s="144"/>
      <c r="E2543" s="144"/>
      <c r="F2543" s="599"/>
      <c r="G2543" s="599"/>
      <c r="H2543" s="599"/>
      <c r="I2543" s="889"/>
    </row>
    <row r="2544" spans="1:9" ht="15.75">
      <c r="A2544" s="896"/>
      <c r="B2544" s="897"/>
      <c r="C2544" s="220" t="s">
        <v>9</v>
      </c>
      <c r="D2544" s="144">
        <f>D2539</f>
        <v>8758.17</v>
      </c>
      <c r="E2544" s="144">
        <f>E2539</f>
        <v>8697.75</v>
      </c>
      <c r="F2544" s="600"/>
      <c r="G2544" s="600"/>
      <c r="H2544" s="600"/>
      <c r="I2544" s="890"/>
    </row>
    <row r="2545" spans="1:9" ht="15.75">
      <c r="A2545" s="601" t="s">
        <v>1821</v>
      </c>
      <c r="B2545" s="601"/>
      <c r="C2545" s="601"/>
      <c r="D2545" s="601"/>
      <c r="E2545" s="601"/>
      <c r="F2545" s="601"/>
      <c r="G2545" s="601"/>
      <c r="H2545" s="601"/>
      <c r="I2545" s="601"/>
    </row>
    <row r="2546" spans="1:9" ht="15.75">
      <c r="A2546" s="882">
        <v>1</v>
      </c>
      <c r="B2546" s="438" t="s">
        <v>1588</v>
      </c>
      <c r="C2546" s="220" t="s">
        <v>6</v>
      </c>
      <c r="D2546" s="144">
        <v>53135.92</v>
      </c>
      <c r="E2546" s="144">
        <v>53135.92</v>
      </c>
      <c r="F2546" s="580">
        <v>1</v>
      </c>
      <c r="G2546" s="580">
        <f>E2550/D2550</f>
        <v>1</v>
      </c>
      <c r="H2546" s="761"/>
      <c r="I2546" s="888">
        <f>E2550/D2550</f>
        <v>1</v>
      </c>
    </row>
    <row r="2547" spans="1:9" ht="13.5" customHeight="1">
      <c r="A2547" s="883"/>
      <c r="B2547" s="438"/>
      <c r="C2547" s="220" t="s">
        <v>7</v>
      </c>
      <c r="D2547" s="144"/>
      <c r="E2547" s="144"/>
      <c r="F2547" s="898"/>
      <c r="G2547" s="898"/>
      <c r="H2547" s="761"/>
      <c r="I2547" s="889"/>
    </row>
    <row r="2548" spans="1:9" ht="13.5" customHeight="1">
      <c r="A2548" s="883"/>
      <c r="B2548" s="438"/>
      <c r="C2548" s="220" t="s">
        <v>8</v>
      </c>
      <c r="D2548" s="144"/>
      <c r="E2548" s="144"/>
      <c r="F2548" s="898"/>
      <c r="G2548" s="898"/>
      <c r="H2548" s="761"/>
      <c r="I2548" s="889"/>
    </row>
    <row r="2549" spans="1:9" ht="13.5" customHeight="1">
      <c r="A2549" s="883"/>
      <c r="B2549" s="438"/>
      <c r="C2549" s="220" t="s">
        <v>12</v>
      </c>
      <c r="D2549" s="144"/>
      <c r="E2549" s="144"/>
      <c r="F2549" s="898"/>
      <c r="G2549" s="898"/>
      <c r="H2549" s="761"/>
      <c r="I2549" s="889"/>
    </row>
    <row r="2550" spans="1:9" ht="13.5" customHeight="1">
      <c r="A2550" s="883"/>
      <c r="B2550" s="438"/>
      <c r="C2550" s="220" t="s">
        <v>9</v>
      </c>
      <c r="D2550" s="144">
        <f>SUM(D2546:D2549)</f>
        <v>53135.92</v>
      </c>
      <c r="E2550" s="144">
        <f>SUM(E2546:E2549)</f>
        <v>53135.92</v>
      </c>
      <c r="F2550" s="898"/>
      <c r="G2550" s="898"/>
      <c r="H2550" s="761"/>
      <c r="I2550" s="889"/>
    </row>
    <row r="2551" spans="1:9" ht="13.5" customHeight="1">
      <c r="A2551" s="884"/>
      <c r="B2551" s="220" t="s">
        <v>1576</v>
      </c>
      <c r="C2551" s="220" t="s">
        <v>6</v>
      </c>
      <c r="D2551" s="144">
        <v>32133.4</v>
      </c>
      <c r="E2551" s="144">
        <v>32133.4</v>
      </c>
      <c r="F2551" s="899"/>
      <c r="G2551" s="899"/>
      <c r="H2551" s="761"/>
      <c r="I2551" s="890"/>
    </row>
    <row r="2552" spans="1:9" ht="13.5" customHeight="1">
      <c r="A2552" s="882">
        <v>2</v>
      </c>
      <c r="B2552" s="438" t="s">
        <v>1589</v>
      </c>
      <c r="C2552" s="220" t="s">
        <v>6</v>
      </c>
      <c r="D2552" s="144">
        <v>17577.02</v>
      </c>
      <c r="E2552" s="144">
        <v>17577.02</v>
      </c>
      <c r="F2552" s="537" t="s">
        <v>1590</v>
      </c>
      <c r="G2552" s="537" t="s">
        <v>1590</v>
      </c>
      <c r="H2552" s="761"/>
      <c r="I2552" s="888">
        <f>E2556/D2556</f>
        <v>1</v>
      </c>
    </row>
    <row r="2553" spans="1:9" ht="15.75">
      <c r="A2553" s="883"/>
      <c r="B2553" s="438"/>
      <c r="C2553" s="220" t="s">
        <v>7</v>
      </c>
      <c r="D2553" s="144"/>
      <c r="E2553" s="144"/>
      <c r="F2553" s="538"/>
      <c r="G2553" s="538"/>
      <c r="H2553" s="761"/>
      <c r="I2553" s="889"/>
    </row>
    <row r="2554" spans="1:9" ht="15.75">
      <c r="A2554" s="883"/>
      <c r="B2554" s="438"/>
      <c r="C2554" s="220" t="s">
        <v>8</v>
      </c>
      <c r="D2554" s="144"/>
      <c r="E2554" s="144"/>
      <c r="F2554" s="538"/>
      <c r="G2554" s="538"/>
      <c r="H2554" s="761"/>
      <c r="I2554" s="889"/>
    </row>
    <row r="2555" spans="1:9" ht="15.75">
      <c r="A2555" s="883"/>
      <c r="B2555" s="438"/>
      <c r="C2555" s="220" t="s">
        <v>12</v>
      </c>
      <c r="D2555" s="144"/>
      <c r="E2555" s="144"/>
      <c r="F2555" s="538"/>
      <c r="G2555" s="538"/>
      <c r="H2555" s="761"/>
      <c r="I2555" s="889"/>
    </row>
    <row r="2556" spans="1:9" ht="15.75">
      <c r="A2556" s="883"/>
      <c r="B2556" s="438"/>
      <c r="C2556" s="220" t="s">
        <v>9</v>
      </c>
      <c r="D2556" s="144">
        <f>SUM(D2552:D2555)</f>
        <v>17577.02</v>
      </c>
      <c r="E2556" s="144">
        <f>SUM(E2552:E2555)</f>
        <v>17577.02</v>
      </c>
      <c r="F2556" s="538"/>
      <c r="G2556" s="538"/>
      <c r="H2556" s="761"/>
      <c r="I2556" s="889"/>
    </row>
    <row r="2557" spans="1:9" ht="15.75">
      <c r="A2557" s="884"/>
      <c r="B2557" s="220" t="s">
        <v>1576</v>
      </c>
      <c r="C2557" s="220" t="s">
        <v>6</v>
      </c>
      <c r="D2557" s="144">
        <v>12497.28</v>
      </c>
      <c r="E2557" s="144">
        <v>12497.28</v>
      </c>
      <c r="F2557" s="543"/>
      <c r="G2557" s="543"/>
      <c r="H2557" s="761"/>
      <c r="I2557" s="890"/>
    </row>
    <row r="2558" spans="1:9" ht="15.75">
      <c r="A2558" s="882">
        <v>3</v>
      </c>
      <c r="B2558" s="438" t="s">
        <v>1591</v>
      </c>
      <c r="C2558" s="220" t="s">
        <v>6</v>
      </c>
      <c r="D2558" s="144">
        <v>5273.59</v>
      </c>
      <c r="E2558" s="144">
        <v>4932.55</v>
      </c>
      <c r="F2558" s="537" t="s">
        <v>1592</v>
      </c>
      <c r="G2558" s="537" t="s">
        <v>1593</v>
      </c>
      <c r="H2558" s="436" t="s">
        <v>1564</v>
      </c>
      <c r="I2558" s="888">
        <f>E2562/D2562</f>
        <v>0.93533058125489466</v>
      </c>
    </row>
    <row r="2559" spans="1:9" ht="15.75">
      <c r="A2559" s="883"/>
      <c r="B2559" s="438"/>
      <c r="C2559" s="220" t="s">
        <v>7</v>
      </c>
      <c r="D2559" s="144"/>
      <c r="E2559" s="144"/>
      <c r="F2559" s="538"/>
      <c r="G2559" s="538"/>
      <c r="H2559" s="436"/>
      <c r="I2559" s="889"/>
    </row>
    <row r="2560" spans="1:9" ht="13.5" customHeight="1">
      <c r="A2560" s="883"/>
      <c r="B2560" s="438"/>
      <c r="C2560" s="220" t="s">
        <v>8</v>
      </c>
      <c r="D2560" s="144"/>
      <c r="E2560" s="144"/>
      <c r="F2560" s="538"/>
      <c r="G2560" s="538"/>
      <c r="H2560" s="436"/>
      <c r="I2560" s="889"/>
    </row>
    <row r="2561" spans="1:9" ht="13.5" customHeight="1">
      <c r="A2561" s="883"/>
      <c r="B2561" s="438"/>
      <c r="C2561" s="220" t="s">
        <v>12</v>
      </c>
      <c r="D2561" s="144"/>
      <c r="E2561" s="144"/>
      <c r="F2561" s="538"/>
      <c r="G2561" s="538"/>
      <c r="H2561" s="436"/>
      <c r="I2561" s="889"/>
    </row>
    <row r="2562" spans="1:9" ht="13.5" customHeight="1">
      <c r="A2562" s="883"/>
      <c r="B2562" s="438"/>
      <c r="C2562" s="220" t="s">
        <v>9</v>
      </c>
      <c r="D2562" s="144">
        <f>SUM(D2558:D2561)</f>
        <v>5273.59</v>
      </c>
      <c r="E2562" s="144">
        <f>SUM(E2558:E2561)</f>
        <v>4932.55</v>
      </c>
      <c r="F2562" s="538"/>
      <c r="G2562" s="538"/>
      <c r="H2562" s="436"/>
      <c r="I2562" s="889"/>
    </row>
    <row r="2563" spans="1:9" ht="13.5" customHeight="1">
      <c r="A2563" s="882">
        <v>4</v>
      </c>
      <c r="B2563" s="438" t="s">
        <v>1594</v>
      </c>
      <c r="C2563" s="220" t="s">
        <v>6</v>
      </c>
      <c r="D2563" s="144">
        <v>16519.400000000001</v>
      </c>
      <c r="E2563" s="144">
        <v>16421.990000000002</v>
      </c>
      <c r="F2563" s="580">
        <v>1</v>
      </c>
      <c r="G2563" s="580">
        <f>I2563</f>
        <v>0.99410329672990549</v>
      </c>
      <c r="H2563" s="436" t="s">
        <v>1595</v>
      </c>
      <c r="I2563" s="888">
        <f>E2567/D2567</f>
        <v>0.99410329672990549</v>
      </c>
    </row>
    <row r="2564" spans="1:9" ht="13.5" customHeight="1">
      <c r="A2564" s="883"/>
      <c r="B2564" s="438"/>
      <c r="C2564" s="220" t="s">
        <v>7</v>
      </c>
      <c r="D2564" s="144"/>
      <c r="E2564" s="144"/>
      <c r="F2564" s="898"/>
      <c r="G2564" s="898"/>
      <c r="H2564" s="436"/>
      <c r="I2564" s="889"/>
    </row>
    <row r="2565" spans="1:9" ht="13.5" customHeight="1">
      <c r="A2565" s="883"/>
      <c r="B2565" s="438"/>
      <c r="C2565" s="220" t="s">
        <v>8</v>
      </c>
      <c r="D2565" s="144"/>
      <c r="E2565" s="144"/>
      <c r="F2565" s="898"/>
      <c r="G2565" s="898"/>
      <c r="H2565" s="436"/>
      <c r="I2565" s="889"/>
    </row>
    <row r="2566" spans="1:9" ht="13.5" customHeight="1">
      <c r="A2566" s="883"/>
      <c r="B2566" s="438"/>
      <c r="C2566" s="220" t="s">
        <v>12</v>
      </c>
      <c r="D2566" s="144"/>
      <c r="E2566" s="144"/>
      <c r="F2566" s="898"/>
      <c r="G2566" s="898"/>
      <c r="H2566" s="436"/>
      <c r="I2566" s="889"/>
    </row>
    <row r="2567" spans="1:9" ht="13.5" customHeight="1">
      <c r="A2567" s="883"/>
      <c r="B2567" s="438"/>
      <c r="C2567" s="220" t="s">
        <v>9</v>
      </c>
      <c r="D2567" s="144">
        <f>SUM(D2563:D2566)</f>
        <v>16519.400000000001</v>
      </c>
      <c r="E2567" s="144">
        <f>SUM(E2563:E2566)</f>
        <v>16421.990000000002</v>
      </c>
      <c r="F2567" s="898"/>
      <c r="G2567" s="898"/>
      <c r="H2567" s="436"/>
      <c r="I2567" s="889"/>
    </row>
    <row r="2568" spans="1:9" ht="15.75">
      <c r="A2568" s="884"/>
      <c r="B2568" s="220" t="s">
        <v>1576</v>
      </c>
      <c r="C2568" s="220" t="s">
        <v>6</v>
      </c>
      <c r="D2568" s="144">
        <v>7.07</v>
      </c>
      <c r="E2568" s="144">
        <v>7.07</v>
      </c>
      <c r="F2568" s="899"/>
      <c r="G2568" s="899"/>
      <c r="H2568" s="436"/>
      <c r="I2568" s="890"/>
    </row>
    <row r="2569" spans="1:9" ht="54.75" customHeight="1">
      <c r="A2569" s="882">
        <v>5</v>
      </c>
      <c r="B2569" s="438" t="s">
        <v>1596</v>
      </c>
      <c r="C2569" s="220" t="s">
        <v>6</v>
      </c>
      <c r="D2569" s="144">
        <v>199.5</v>
      </c>
      <c r="E2569" s="144">
        <v>198.02</v>
      </c>
      <c r="F2569" s="537" t="s">
        <v>1822</v>
      </c>
      <c r="G2569" s="537" t="s">
        <v>1597</v>
      </c>
      <c r="H2569" s="436" t="s">
        <v>1598</v>
      </c>
      <c r="I2569" s="888">
        <f>E2573/D2573</f>
        <v>0.99258145363408523</v>
      </c>
    </row>
    <row r="2570" spans="1:9" ht="54.75" customHeight="1">
      <c r="A2570" s="883"/>
      <c r="B2570" s="438"/>
      <c r="C2570" s="220" t="s">
        <v>7</v>
      </c>
      <c r="D2570" s="284"/>
      <c r="E2570" s="144"/>
      <c r="F2570" s="538"/>
      <c r="G2570" s="538"/>
      <c r="H2570" s="436"/>
      <c r="I2570" s="889"/>
    </row>
    <row r="2571" spans="1:9" ht="54.75" customHeight="1">
      <c r="A2571" s="883"/>
      <c r="B2571" s="438"/>
      <c r="C2571" s="220" t="s">
        <v>8</v>
      </c>
      <c r="D2571" s="144"/>
      <c r="E2571" s="144"/>
      <c r="F2571" s="538"/>
      <c r="G2571" s="538"/>
      <c r="H2571" s="436"/>
      <c r="I2571" s="889"/>
    </row>
    <row r="2572" spans="1:9" ht="54.75" customHeight="1">
      <c r="A2572" s="883"/>
      <c r="B2572" s="438"/>
      <c r="C2572" s="220" t="s">
        <v>12</v>
      </c>
      <c r="D2572" s="144"/>
      <c r="E2572" s="144"/>
      <c r="F2572" s="538"/>
      <c r="G2572" s="538"/>
      <c r="H2572" s="436"/>
      <c r="I2572" s="889"/>
    </row>
    <row r="2573" spans="1:9" ht="54.75" customHeight="1">
      <c r="A2573" s="883"/>
      <c r="B2573" s="438"/>
      <c r="C2573" s="220" t="s">
        <v>9</v>
      </c>
      <c r="D2573" s="144">
        <f>SUM(D2569:D2572)</f>
        <v>199.5</v>
      </c>
      <c r="E2573" s="144">
        <f>SUM(E2569:E2572)</f>
        <v>198.02</v>
      </c>
      <c r="F2573" s="538"/>
      <c r="G2573" s="538"/>
      <c r="H2573" s="436"/>
      <c r="I2573" s="889"/>
    </row>
    <row r="2574" spans="1:9" ht="54.75" customHeight="1">
      <c r="A2574" s="884"/>
      <c r="B2574" s="220" t="s">
        <v>1576</v>
      </c>
      <c r="C2574" s="220" t="s">
        <v>6</v>
      </c>
      <c r="D2574" s="144">
        <v>1.5</v>
      </c>
      <c r="E2574" s="144">
        <v>1.5</v>
      </c>
      <c r="F2574" s="543"/>
      <c r="G2574" s="543"/>
      <c r="H2574" s="436"/>
      <c r="I2574" s="890"/>
    </row>
    <row r="2575" spans="1:9" ht="23.25" customHeight="1">
      <c r="A2575" s="882">
        <v>6</v>
      </c>
      <c r="B2575" s="511" t="s">
        <v>1566</v>
      </c>
      <c r="C2575" s="220" t="s">
        <v>6</v>
      </c>
      <c r="D2575" s="144"/>
      <c r="E2575" s="144"/>
      <c r="F2575" s="580">
        <v>1</v>
      </c>
      <c r="G2575" s="580">
        <v>0</v>
      </c>
      <c r="H2575" s="424" t="s">
        <v>1599</v>
      </c>
      <c r="I2575" s="888">
        <v>0</v>
      </c>
    </row>
    <row r="2576" spans="1:9" ht="23.25" customHeight="1">
      <c r="A2576" s="883"/>
      <c r="B2576" s="599"/>
      <c r="C2576" s="220" t="s">
        <v>7</v>
      </c>
      <c r="D2576" s="144"/>
      <c r="E2576" s="144"/>
      <c r="F2576" s="538"/>
      <c r="G2576" s="538"/>
      <c r="H2576" s="425"/>
      <c r="I2576" s="889"/>
    </row>
    <row r="2577" spans="1:9" ht="15.75">
      <c r="A2577" s="883"/>
      <c r="B2577" s="599"/>
      <c r="C2577" s="220" t="s">
        <v>8</v>
      </c>
      <c r="D2577" s="144"/>
      <c r="E2577" s="144"/>
      <c r="F2577" s="538"/>
      <c r="G2577" s="538"/>
      <c r="H2577" s="425"/>
      <c r="I2577" s="889"/>
    </row>
    <row r="2578" spans="1:9" ht="15.75">
      <c r="A2578" s="883"/>
      <c r="B2578" s="599"/>
      <c r="C2578" s="220" t="s">
        <v>12</v>
      </c>
      <c r="D2578" s="144"/>
      <c r="E2578" s="144"/>
      <c r="F2578" s="538"/>
      <c r="G2578" s="538"/>
      <c r="H2578" s="425"/>
      <c r="I2578" s="889"/>
    </row>
    <row r="2579" spans="1:9" ht="15.75">
      <c r="A2579" s="883"/>
      <c r="B2579" s="600"/>
      <c r="C2579" s="220" t="s">
        <v>9</v>
      </c>
      <c r="D2579" s="144"/>
      <c r="E2579" s="144"/>
      <c r="F2579" s="538"/>
      <c r="G2579" s="538"/>
      <c r="H2579" s="425"/>
      <c r="I2579" s="889"/>
    </row>
    <row r="2580" spans="1:9" ht="17.25" customHeight="1">
      <c r="A2580" s="882">
        <v>7</v>
      </c>
      <c r="B2580" s="456" t="s">
        <v>1600</v>
      </c>
      <c r="C2580" s="220" t="s">
        <v>6</v>
      </c>
      <c r="D2580" s="144"/>
      <c r="E2580" s="144"/>
      <c r="F2580" s="537" t="s">
        <v>1601</v>
      </c>
      <c r="G2580" s="537" t="s">
        <v>1602</v>
      </c>
      <c r="H2580" s="424" t="s">
        <v>1599</v>
      </c>
      <c r="I2580" s="888">
        <v>0</v>
      </c>
    </row>
    <row r="2581" spans="1:9" ht="17.25" customHeight="1">
      <c r="A2581" s="883"/>
      <c r="B2581" s="456"/>
      <c r="C2581" s="220" t="s">
        <v>7</v>
      </c>
      <c r="D2581" s="144"/>
      <c r="E2581" s="144"/>
      <c r="F2581" s="538"/>
      <c r="G2581" s="538"/>
      <c r="H2581" s="425"/>
      <c r="I2581" s="889"/>
    </row>
    <row r="2582" spans="1:9" ht="17.25" customHeight="1">
      <c r="A2582" s="883"/>
      <c r="B2582" s="456"/>
      <c r="C2582" s="220" t="s">
        <v>8</v>
      </c>
      <c r="D2582" s="144"/>
      <c r="E2582" s="144"/>
      <c r="F2582" s="538"/>
      <c r="G2582" s="538"/>
      <c r="H2582" s="425"/>
      <c r="I2582" s="889"/>
    </row>
    <row r="2583" spans="1:9" ht="17.25" customHeight="1">
      <c r="A2583" s="883"/>
      <c r="B2583" s="456"/>
      <c r="C2583" s="220" t="s">
        <v>12</v>
      </c>
      <c r="D2583" s="144"/>
      <c r="E2583" s="144"/>
      <c r="F2583" s="538"/>
      <c r="G2583" s="538"/>
      <c r="H2583" s="425"/>
      <c r="I2583" s="889"/>
    </row>
    <row r="2584" spans="1:9" ht="17.25" customHeight="1">
      <c r="A2584" s="883"/>
      <c r="B2584" s="456"/>
      <c r="C2584" s="220" t="s">
        <v>9</v>
      </c>
      <c r="D2584" s="144"/>
      <c r="E2584" s="144"/>
      <c r="F2584" s="538"/>
      <c r="G2584" s="538"/>
      <c r="H2584" s="425"/>
      <c r="I2584" s="889"/>
    </row>
    <row r="2585" spans="1:9" ht="21.75" customHeight="1">
      <c r="A2585" s="882">
        <v>8</v>
      </c>
      <c r="B2585" s="456" t="s">
        <v>1603</v>
      </c>
      <c r="C2585" s="220" t="s">
        <v>6</v>
      </c>
      <c r="D2585" s="144"/>
      <c r="E2585" s="144"/>
      <c r="F2585" s="537" t="s">
        <v>1823</v>
      </c>
      <c r="G2585" s="537" t="s">
        <v>1824</v>
      </c>
      <c r="H2585" s="761"/>
      <c r="I2585" s="888">
        <f>E2589/D2589</f>
        <v>1</v>
      </c>
    </row>
    <row r="2586" spans="1:9" ht="21.75" customHeight="1">
      <c r="A2586" s="883"/>
      <c r="B2586" s="456"/>
      <c r="C2586" s="220" t="s">
        <v>7</v>
      </c>
      <c r="D2586" s="144">
        <v>1850</v>
      </c>
      <c r="E2586" s="144">
        <v>1850</v>
      </c>
      <c r="F2586" s="538"/>
      <c r="G2586" s="538"/>
      <c r="H2586" s="761"/>
      <c r="I2586" s="889"/>
    </row>
    <row r="2587" spans="1:9" ht="21.75" customHeight="1">
      <c r="A2587" s="883"/>
      <c r="B2587" s="456"/>
      <c r="C2587" s="220" t="s">
        <v>8</v>
      </c>
      <c r="D2587" s="144"/>
      <c r="E2587" s="144"/>
      <c r="F2587" s="538"/>
      <c r="G2587" s="538"/>
      <c r="H2587" s="761"/>
      <c r="I2587" s="889"/>
    </row>
    <row r="2588" spans="1:9" ht="21.75" customHeight="1">
      <c r="A2588" s="883"/>
      <c r="B2588" s="456"/>
      <c r="C2588" s="220" t="s">
        <v>12</v>
      </c>
      <c r="D2588" s="144"/>
      <c r="E2588" s="144"/>
      <c r="F2588" s="538"/>
      <c r="G2588" s="538"/>
      <c r="H2588" s="761"/>
      <c r="I2588" s="889"/>
    </row>
    <row r="2589" spans="1:9" ht="21.75" customHeight="1">
      <c r="A2589" s="883"/>
      <c r="B2589" s="456"/>
      <c r="C2589" s="220" t="s">
        <v>9</v>
      </c>
      <c r="D2589" s="144">
        <f>SUM(D2585:D2588)</f>
        <v>1850</v>
      </c>
      <c r="E2589" s="144">
        <f>SUM(E2585:E2588)</f>
        <v>1850</v>
      </c>
      <c r="F2589" s="538"/>
      <c r="G2589" s="538"/>
      <c r="H2589" s="761"/>
      <c r="I2589" s="889"/>
    </row>
    <row r="2590" spans="1:9" ht="15.75">
      <c r="A2590" s="882">
        <v>9</v>
      </c>
      <c r="B2590" s="438" t="s">
        <v>1570</v>
      </c>
      <c r="C2590" s="220" t="s">
        <v>6</v>
      </c>
      <c r="D2590" s="144">
        <v>263.83999999999997</v>
      </c>
      <c r="E2590" s="144">
        <v>263.81</v>
      </c>
      <c r="F2590" s="537" t="s">
        <v>1825</v>
      </c>
      <c r="G2590" s="537" t="s">
        <v>1826</v>
      </c>
      <c r="H2590" s="761"/>
      <c r="I2590" s="888">
        <f>E2594/D2594</f>
        <v>0.9999760735022013</v>
      </c>
    </row>
    <row r="2591" spans="1:9" ht="15.75">
      <c r="A2591" s="883"/>
      <c r="B2591" s="438"/>
      <c r="C2591" s="220" t="s">
        <v>7</v>
      </c>
      <c r="D2591" s="284">
        <v>990</v>
      </c>
      <c r="E2591" s="144">
        <v>990</v>
      </c>
      <c r="F2591" s="538"/>
      <c r="G2591" s="538"/>
      <c r="H2591" s="761"/>
      <c r="I2591" s="889"/>
    </row>
    <row r="2592" spans="1:9" ht="15.75">
      <c r="A2592" s="883"/>
      <c r="B2592" s="438"/>
      <c r="C2592" s="220" t="s">
        <v>8</v>
      </c>
      <c r="D2592" s="144"/>
      <c r="E2592" s="144"/>
      <c r="F2592" s="538"/>
      <c r="G2592" s="538"/>
      <c r="H2592" s="761"/>
      <c r="I2592" s="889"/>
    </row>
    <row r="2593" spans="1:9" ht="15.75">
      <c r="A2593" s="883"/>
      <c r="B2593" s="438"/>
      <c r="C2593" s="220" t="s">
        <v>12</v>
      </c>
      <c r="D2593" s="144"/>
      <c r="E2593" s="144"/>
      <c r="F2593" s="538"/>
      <c r="G2593" s="538"/>
      <c r="H2593" s="761"/>
      <c r="I2593" s="889"/>
    </row>
    <row r="2594" spans="1:9" ht="15.75">
      <c r="A2594" s="883"/>
      <c r="B2594" s="438"/>
      <c r="C2594" s="220" t="s">
        <v>9</v>
      </c>
      <c r="D2594" s="144">
        <f>SUM(D2590:D2593)</f>
        <v>1253.8399999999999</v>
      </c>
      <c r="E2594" s="144">
        <f>SUM(E2590:E2593)</f>
        <v>1253.81</v>
      </c>
      <c r="F2594" s="538"/>
      <c r="G2594" s="538"/>
      <c r="H2594" s="761"/>
      <c r="I2594" s="889"/>
    </row>
    <row r="2595" spans="1:9" ht="15.75">
      <c r="A2595" s="882">
        <v>10</v>
      </c>
      <c r="B2595" s="438" t="s">
        <v>1571</v>
      </c>
      <c r="C2595" s="220" t="s">
        <v>6</v>
      </c>
      <c r="D2595" s="144"/>
      <c r="E2595" s="144"/>
      <c r="F2595" s="537" t="s">
        <v>1601</v>
      </c>
      <c r="G2595" s="537" t="s">
        <v>1602</v>
      </c>
      <c r="H2595" s="511" t="s">
        <v>1599</v>
      </c>
      <c r="I2595" s="888"/>
    </row>
    <row r="2596" spans="1:9" ht="15.75">
      <c r="A2596" s="883"/>
      <c r="B2596" s="438"/>
      <c r="C2596" s="220" t="s">
        <v>7</v>
      </c>
      <c r="D2596" s="284"/>
      <c r="E2596" s="144"/>
      <c r="F2596" s="538"/>
      <c r="G2596" s="538"/>
      <c r="H2596" s="599"/>
      <c r="I2596" s="889"/>
    </row>
    <row r="2597" spans="1:9" ht="15.75">
      <c r="A2597" s="883"/>
      <c r="B2597" s="438"/>
      <c r="C2597" s="220" t="s">
        <v>8</v>
      </c>
      <c r="D2597" s="144"/>
      <c r="E2597" s="144"/>
      <c r="F2597" s="538"/>
      <c r="G2597" s="538"/>
      <c r="H2597" s="599"/>
      <c r="I2597" s="889"/>
    </row>
    <row r="2598" spans="1:9" ht="15.75">
      <c r="A2598" s="883"/>
      <c r="B2598" s="438"/>
      <c r="C2598" s="220" t="s">
        <v>12</v>
      </c>
      <c r="D2598" s="144"/>
      <c r="E2598" s="144"/>
      <c r="F2598" s="538"/>
      <c r="G2598" s="538"/>
      <c r="H2598" s="599"/>
      <c r="I2598" s="889"/>
    </row>
    <row r="2599" spans="1:9" ht="15.75">
      <c r="A2599" s="883"/>
      <c r="B2599" s="438"/>
      <c r="C2599" s="220" t="s">
        <v>9</v>
      </c>
      <c r="D2599" s="144">
        <f>SUM(D2595:D2598)</f>
        <v>0</v>
      </c>
      <c r="E2599" s="144">
        <f>SUM(E2595:E2598)</f>
        <v>0</v>
      </c>
      <c r="F2599" s="538"/>
      <c r="G2599" s="538"/>
      <c r="H2599" s="599"/>
      <c r="I2599" s="889"/>
    </row>
    <row r="2600" spans="1:9" ht="15.75">
      <c r="A2600" s="884"/>
      <c r="B2600" s="220" t="s">
        <v>1576</v>
      </c>
      <c r="C2600" s="220" t="s">
        <v>6</v>
      </c>
      <c r="D2600" s="144">
        <v>0</v>
      </c>
      <c r="E2600" s="144"/>
      <c r="F2600" s="543"/>
      <c r="G2600" s="543"/>
      <c r="H2600" s="600"/>
      <c r="I2600" s="890"/>
    </row>
    <row r="2601" spans="1:9" ht="13.5" customHeight="1">
      <c r="A2601" s="892" t="s">
        <v>1604</v>
      </c>
      <c r="B2601" s="893"/>
      <c r="C2601" s="220" t="s">
        <v>6</v>
      </c>
      <c r="D2601" s="144">
        <f t="shared" ref="D2601:E2605" si="151">D2546+D2552+D2558+D2563+D2569+D2585+D2590+D2595</f>
        <v>92969.26999999999</v>
      </c>
      <c r="E2601" s="144">
        <f t="shared" si="151"/>
        <v>92529.310000000012</v>
      </c>
      <c r="F2601" s="511"/>
      <c r="G2601" s="511"/>
      <c r="H2601" s="511"/>
      <c r="I2601" s="888">
        <f>E2605/D2605</f>
        <v>0.99540796000220044</v>
      </c>
    </row>
    <row r="2602" spans="1:9" ht="13.5" customHeight="1">
      <c r="A2602" s="894"/>
      <c r="B2602" s="895"/>
      <c r="C2602" s="220" t="s">
        <v>7</v>
      </c>
      <c r="D2602" s="144">
        <f t="shared" si="151"/>
        <v>2840</v>
      </c>
      <c r="E2602" s="144">
        <f t="shared" si="151"/>
        <v>2840</v>
      </c>
      <c r="F2602" s="599"/>
      <c r="G2602" s="599"/>
      <c r="H2602" s="599"/>
      <c r="I2602" s="889"/>
    </row>
    <row r="2603" spans="1:9" ht="13.5" customHeight="1">
      <c r="A2603" s="894"/>
      <c r="B2603" s="895"/>
      <c r="C2603" s="220" t="s">
        <v>8</v>
      </c>
      <c r="D2603" s="144">
        <f t="shared" si="151"/>
        <v>0</v>
      </c>
      <c r="E2603" s="144">
        <f t="shared" si="151"/>
        <v>0</v>
      </c>
      <c r="F2603" s="599"/>
      <c r="G2603" s="599"/>
      <c r="H2603" s="599"/>
      <c r="I2603" s="889"/>
    </row>
    <row r="2604" spans="1:9" ht="13.5" customHeight="1">
      <c r="A2604" s="894"/>
      <c r="B2604" s="895"/>
      <c r="C2604" s="220" t="s">
        <v>12</v>
      </c>
      <c r="D2604" s="144">
        <f t="shared" si="151"/>
        <v>0</v>
      </c>
      <c r="E2604" s="144">
        <f t="shared" si="151"/>
        <v>0</v>
      </c>
      <c r="F2604" s="599"/>
      <c r="G2604" s="599"/>
      <c r="H2604" s="599"/>
      <c r="I2604" s="889"/>
    </row>
    <row r="2605" spans="1:9" ht="18.75" customHeight="1">
      <c r="A2605" s="896"/>
      <c r="B2605" s="897"/>
      <c r="C2605" s="220" t="s">
        <v>9</v>
      </c>
      <c r="D2605" s="144">
        <f t="shared" si="151"/>
        <v>95809.26999999999</v>
      </c>
      <c r="E2605" s="144">
        <f t="shared" si="151"/>
        <v>95369.310000000012</v>
      </c>
      <c r="F2605" s="600"/>
      <c r="G2605" s="600"/>
      <c r="H2605" s="600"/>
      <c r="I2605" s="890"/>
    </row>
    <row r="2606" spans="1:9" ht="18.75" customHeight="1">
      <c r="A2606" s="547" t="s">
        <v>619</v>
      </c>
      <c r="B2606" s="547"/>
      <c r="C2606" s="222" t="s">
        <v>6</v>
      </c>
      <c r="D2606" s="285">
        <f t="shared" ref="D2606:E2608" si="152">D2496+D2502+D2513+D2535+D2601</f>
        <v>102475.66999999998</v>
      </c>
      <c r="E2606" s="285">
        <f t="shared" si="152"/>
        <v>101388.92000000001</v>
      </c>
      <c r="F2606" s="583"/>
      <c r="G2606" s="583"/>
      <c r="H2606" s="583"/>
      <c r="I2606" s="891">
        <f>E2610/D2610</f>
        <v>0.96574304981465531</v>
      </c>
    </row>
    <row r="2607" spans="1:9" ht="15.75">
      <c r="A2607" s="547"/>
      <c r="B2607" s="547"/>
      <c r="C2607" s="222" t="s">
        <v>7</v>
      </c>
      <c r="D2607" s="285">
        <f t="shared" si="152"/>
        <v>30879.84</v>
      </c>
      <c r="E2607" s="285">
        <f t="shared" si="152"/>
        <v>27378.240000000002</v>
      </c>
      <c r="F2607" s="583"/>
      <c r="G2607" s="583"/>
      <c r="H2607" s="583"/>
      <c r="I2607" s="891"/>
    </row>
    <row r="2608" spans="1:9" ht="15.75">
      <c r="A2608" s="547"/>
      <c r="B2608" s="547"/>
      <c r="C2608" s="222" t="s">
        <v>8</v>
      </c>
      <c r="D2608" s="285">
        <f t="shared" si="152"/>
        <v>648.83000000000004</v>
      </c>
      <c r="E2608" s="285">
        <f t="shared" si="152"/>
        <v>646.6</v>
      </c>
      <c r="F2608" s="583"/>
      <c r="G2608" s="583"/>
      <c r="H2608" s="583"/>
      <c r="I2608" s="891"/>
    </row>
    <row r="2609" spans="1:9" ht="15.75">
      <c r="A2609" s="547"/>
      <c r="B2609" s="547"/>
      <c r="C2609" s="222" t="s">
        <v>12</v>
      </c>
      <c r="D2609" s="285">
        <f>D2499+D2510+D2532+D2543+D2604</f>
        <v>0</v>
      </c>
      <c r="E2609" s="285">
        <f>E2499+E2510+E2532+E2543+E2604</f>
        <v>0</v>
      </c>
      <c r="F2609" s="583"/>
      <c r="G2609" s="583"/>
      <c r="H2609" s="583"/>
      <c r="I2609" s="891"/>
    </row>
    <row r="2610" spans="1:9" ht="15.75">
      <c r="A2610" s="547"/>
      <c r="B2610" s="547"/>
      <c r="C2610" s="222" t="s">
        <v>9</v>
      </c>
      <c r="D2610" s="285">
        <f>D2500+D2511+D2517+D2544+D2605</f>
        <v>134004.34</v>
      </c>
      <c r="E2610" s="285">
        <f>E2500+E2511+E2517+E2544+E2605</f>
        <v>129413.76000000001</v>
      </c>
      <c r="F2610" s="583"/>
      <c r="G2610" s="583"/>
      <c r="H2610" s="583"/>
      <c r="I2610" s="891"/>
    </row>
    <row r="2611" spans="1:9" ht="15.75">
      <c r="A2611" s="643" t="s">
        <v>1605</v>
      </c>
      <c r="B2611" s="644"/>
      <c r="C2611" s="644"/>
      <c r="D2611" s="644"/>
      <c r="E2611" s="644"/>
      <c r="F2611" s="644"/>
      <c r="G2611" s="644"/>
      <c r="H2611" s="644"/>
      <c r="I2611" s="644"/>
    </row>
    <row r="2612" spans="1:9" ht="99.75" customHeight="1">
      <c r="A2612" s="882">
        <v>1</v>
      </c>
      <c r="B2612" s="511" t="s">
        <v>1606</v>
      </c>
      <c r="C2612" s="220" t="s">
        <v>6</v>
      </c>
      <c r="D2612" s="149">
        <v>1054.7</v>
      </c>
      <c r="E2612" s="149">
        <v>725.62</v>
      </c>
      <c r="F2612" s="885" t="s">
        <v>1607</v>
      </c>
      <c r="G2612" s="611" t="s">
        <v>1608</v>
      </c>
      <c r="H2612" s="415" t="s">
        <v>1831</v>
      </c>
      <c r="I2612" s="888">
        <f>E2616/D2616</f>
        <v>0.55812281360617089</v>
      </c>
    </row>
    <row r="2613" spans="1:9" ht="99.75" customHeight="1">
      <c r="A2613" s="883"/>
      <c r="B2613" s="599"/>
      <c r="C2613" s="220" t="s">
        <v>7</v>
      </c>
      <c r="D2613" s="149">
        <v>4099.8599999999997</v>
      </c>
      <c r="E2613" s="149">
        <v>2283.54</v>
      </c>
      <c r="F2613" s="886"/>
      <c r="G2613" s="612"/>
      <c r="H2613" s="416"/>
      <c r="I2613" s="889"/>
    </row>
    <row r="2614" spans="1:9" ht="99.75" customHeight="1">
      <c r="A2614" s="883"/>
      <c r="B2614" s="599"/>
      <c r="C2614" s="220" t="s">
        <v>8</v>
      </c>
      <c r="D2614" s="149">
        <v>115760.87</v>
      </c>
      <c r="E2614" s="149">
        <v>64476.5</v>
      </c>
      <c r="F2614" s="886"/>
      <c r="G2614" s="612"/>
      <c r="H2614" s="416"/>
      <c r="I2614" s="889"/>
    </row>
    <row r="2615" spans="1:9" ht="99.75" customHeight="1">
      <c r="A2615" s="883"/>
      <c r="B2615" s="599"/>
      <c r="C2615" s="220" t="s">
        <v>12</v>
      </c>
      <c r="D2615" s="149"/>
      <c r="E2615" s="149"/>
      <c r="F2615" s="886"/>
      <c r="G2615" s="612"/>
      <c r="H2615" s="416"/>
      <c r="I2615" s="889"/>
    </row>
    <row r="2616" spans="1:9" ht="94.5" customHeight="1">
      <c r="A2616" s="884"/>
      <c r="B2616" s="600"/>
      <c r="C2616" s="221" t="s">
        <v>9</v>
      </c>
      <c r="D2616" s="150">
        <f>SUM(D2611:D2614)</f>
        <v>120915.43</v>
      </c>
      <c r="E2616" s="150">
        <f>SUM(E2611:E2614)</f>
        <v>67485.66</v>
      </c>
      <c r="F2616" s="887"/>
      <c r="G2616" s="613"/>
      <c r="H2616" s="417"/>
      <c r="I2616" s="890"/>
    </row>
    <row r="2617" spans="1:9" ht="13.5" customHeight="1">
      <c r="A2617" s="514" t="s">
        <v>38</v>
      </c>
      <c r="B2617" s="424" t="s">
        <v>1609</v>
      </c>
      <c r="C2617" s="220" t="s">
        <v>6</v>
      </c>
      <c r="D2617" s="150">
        <v>4464.5200000000004</v>
      </c>
      <c r="E2617" s="150">
        <v>4464.5200000000004</v>
      </c>
      <c r="F2617" s="418" t="s">
        <v>1363</v>
      </c>
      <c r="G2617" s="418" t="s">
        <v>1610</v>
      </c>
      <c r="H2617" s="418"/>
      <c r="I2617" s="888">
        <f>E2621/D2621</f>
        <v>1</v>
      </c>
    </row>
    <row r="2618" spans="1:9" ht="13.5" customHeight="1">
      <c r="A2618" s="754"/>
      <c r="B2618" s="425"/>
      <c r="C2618" s="220" t="s">
        <v>7</v>
      </c>
      <c r="D2618" s="150"/>
      <c r="E2618" s="150"/>
      <c r="F2618" s="419"/>
      <c r="G2618" s="419"/>
      <c r="H2618" s="419"/>
      <c r="I2618" s="889"/>
    </row>
    <row r="2619" spans="1:9" ht="13.5" customHeight="1">
      <c r="A2619" s="754"/>
      <c r="B2619" s="425"/>
      <c r="C2619" s="220" t="s">
        <v>8</v>
      </c>
      <c r="D2619" s="150"/>
      <c r="E2619" s="150"/>
      <c r="F2619" s="419"/>
      <c r="G2619" s="419"/>
      <c r="H2619" s="419"/>
      <c r="I2619" s="889"/>
    </row>
    <row r="2620" spans="1:9" ht="13.5" customHeight="1">
      <c r="A2620" s="754"/>
      <c r="B2620" s="425"/>
      <c r="C2620" s="220" t="s">
        <v>12</v>
      </c>
      <c r="D2620" s="150"/>
      <c r="E2620" s="150"/>
      <c r="F2620" s="419"/>
      <c r="G2620" s="419"/>
      <c r="H2620" s="419"/>
      <c r="I2620" s="889"/>
    </row>
    <row r="2621" spans="1:9" ht="13.5" customHeight="1">
      <c r="A2621" s="755"/>
      <c r="B2621" s="426"/>
      <c r="C2621" s="221" t="s">
        <v>9</v>
      </c>
      <c r="D2621" s="150">
        <f>SUM(D2617:D2620)</f>
        <v>4464.5200000000004</v>
      </c>
      <c r="E2621" s="150">
        <f>SUM(E2617:E2620)</f>
        <v>4464.5200000000004</v>
      </c>
      <c r="F2621" s="420"/>
      <c r="G2621" s="420"/>
      <c r="H2621" s="420"/>
      <c r="I2621" s="890"/>
    </row>
    <row r="2622" spans="1:9" ht="13.5" customHeight="1">
      <c r="A2622" s="547" t="s">
        <v>619</v>
      </c>
      <c r="B2622" s="547"/>
      <c r="C2622" s="222" t="s">
        <v>6</v>
      </c>
      <c r="D2622" s="285">
        <f>D2612+D2617</f>
        <v>5519.22</v>
      </c>
      <c r="E2622" s="285">
        <f>E2612+E2617</f>
        <v>5190.1400000000003</v>
      </c>
      <c r="F2622" s="583"/>
      <c r="G2622" s="583"/>
      <c r="H2622" s="583"/>
      <c r="I2622" s="891">
        <f>E2626/D2626</f>
        <v>0.57385714382562769</v>
      </c>
    </row>
    <row r="2623" spans="1:9" ht="13.5" customHeight="1">
      <c r="A2623" s="547"/>
      <c r="B2623" s="547"/>
      <c r="C2623" s="222" t="s">
        <v>7</v>
      </c>
      <c r="D2623" s="285">
        <f t="shared" ref="D2623:E2624" si="153">D2613+D2618</f>
        <v>4099.8599999999997</v>
      </c>
      <c r="E2623" s="285">
        <f t="shared" si="153"/>
        <v>2283.54</v>
      </c>
      <c r="F2623" s="583"/>
      <c r="G2623" s="583"/>
      <c r="H2623" s="583"/>
      <c r="I2623" s="891"/>
    </row>
    <row r="2624" spans="1:9" ht="15.75">
      <c r="A2624" s="547"/>
      <c r="B2624" s="547"/>
      <c r="C2624" s="222" t="s">
        <v>8</v>
      </c>
      <c r="D2624" s="285">
        <f t="shared" si="153"/>
        <v>115760.87</v>
      </c>
      <c r="E2624" s="285">
        <f t="shared" si="153"/>
        <v>64476.5</v>
      </c>
      <c r="F2624" s="583"/>
      <c r="G2624" s="583"/>
      <c r="H2624" s="583"/>
      <c r="I2624" s="891"/>
    </row>
    <row r="2625" spans="1:9" ht="15.75">
      <c r="A2625" s="547"/>
      <c r="B2625" s="547"/>
      <c r="C2625" s="222" t="s">
        <v>12</v>
      </c>
      <c r="D2625" s="285"/>
      <c r="E2625" s="285"/>
      <c r="F2625" s="583"/>
      <c r="G2625" s="583"/>
      <c r="H2625" s="583"/>
      <c r="I2625" s="891"/>
    </row>
    <row r="2626" spans="1:9" ht="15.75">
      <c r="A2626" s="547"/>
      <c r="B2626" s="547"/>
      <c r="C2626" s="222" t="s">
        <v>9</v>
      </c>
      <c r="D2626" s="285">
        <f>D2616+D2621</f>
        <v>125379.95</v>
      </c>
      <c r="E2626" s="285">
        <f>E2616+E2621</f>
        <v>71950.180000000008</v>
      </c>
      <c r="F2626" s="583"/>
      <c r="G2626" s="583"/>
      <c r="H2626" s="583"/>
      <c r="I2626" s="891"/>
    </row>
    <row r="2627" spans="1:9" ht="19.5">
      <c r="A2627" s="738" t="s">
        <v>33</v>
      </c>
      <c r="B2627" s="738"/>
      <c r="C2627" s="738"/>
      <c r="D2627" s="738"/>
      <c r="E2627" s="738"/>
      <c r="F2627" s="738"/>
      <c r="G2627" s="738"/>
      <c r="H2627" s="738"/>
      <c r="I2627" s="738"/>
    </row>
    <row r="2628" spans="1:9" ht="15.75">
      <c r="A2628" s="645" t="s">
        <v>2196</v>
      </c>
      <c r="B2628" s="645"/>
      <c r="C2628" s="645"/>
      <c r="D2628" s="645"/>
      <c r="E2628" s="645"/>
      <c r="F2628" s="645"/>
      <c r="G2628" s="645"/>
      <c r="H2628" s="645"/>
      <c r="I2628" s="645"/>
    </row>
    <row r="2629" spans="1:9" ht="15.75">
      <c r="A2629" s="442" t="s">
        <v>212</v>
      </c>
      <c r="B2629" s="598" t="s">
        <v>1800</v>
      </c>
      <c r="C2629" s="231" t="s">
        <v>6</v>
      </c>
      <c r="D2629" s="150">
        <f>D2634+D2639+D2644</f>
        <v>1540</v>
      </c>
      <c r="E2629" s="150">
        <f>E2634+E2639+E2644</f>
        <v>1540</v>
      </c>
      <c r="F2629" s="442"/>
      <c r="G2629" s="442"/>
      <c r="H2629" s="1029"/>
      <c r="I2629" s="286">
        <f>E2629/D2629</f>
        <v>1</v>
      </c>
    </row>
    <row r="2630" spans="1:9" ht="15.75">
      <c r="A2630" s="442"/>
      <c r="B2630" s="598"/>
      <c r="C2630" s="231" t="s">
        <v>7</v>
      </c>
      <c r="D2630" s="150">
        <f t="shared" ref="D2630:E2633" si="154">D2635+D2640+D2645</f>
        <v>0</v>
      </c>
      <c r="E2630" s="150">
        <f t="shared" si="154"/>
        <v>0</v>
      </c>
      <c r="F2630" s="442"/>
      <c r="G2630" s="442"/>
      <c r="H2630" s="1030"/>
      <c r="I2630" s="286"/>
    </row>
    <row r="2631" spans="1:9" ht="15.75">
      <c r="A2631" s="442"/>
      <c r="B2631" s="598"/>
      <c r="C2631" s="231" t="s">
        <v>8</v>
      </c>
      <c r="D2631" s="150">
        <f t="shared" si="154"/>
        <v>0</v>
      </c>
      <c r="E2631" s="150">
        <f t="shared" si="154"/>
        <v>0</v>
      </c>
      <c r="F2631" s="442"/>
      <c r="G2631" s="442"/>
      <c r="H2631" s="1030"/>
      <c r="I2631" s="286"/>
    </row>
    <row r="2632" spans="1:9" ht="15.75">
      <c r="A2632" s="442"/>
      <c r="B2632" s="598"/>
      <c r="C2632" s="231" t="s">
        <v>205</v>
      </c>
      <c r="D2632" s="150">
        <f t="shared" si="154"/>
        <v>0</v>
      </c>
      <c r="E2632" s="150">
        <f t="shared" si="154"/>
        <v>0</v>
      </c>
      <c r="F2632" s="442"/>
      <c r="G2632" s="442"/>
      <c r="H2632" s="1030"/>
      <c r="I2632" s="286"/>
    </row>
    <row r="2633" spans="1:9" ht="15.75">
      <c r="A2633" s="442"/>
      <c r="B2633" s="598"/>
      <c r="C2633" s="231" t="s">
        <v>47</v>
      </c>
      <c r="D2633" s="150">
        <f t="shared" si="154"/>
        <v>1540</v>
      </c>
      <c r="E2633" s="150">
        <f t="shared" si="154"/>
        <v>1540</v>
      </c>
      <c r="F2633" s="442"/>
      <c r="G2633" s="442"/>
      <c r="H2633" s="1031"/>
      <c r="I2633" s="286">
        <f t="shared" ref="I2633" si="155">E2633/D2633</f>
        <v>1</v>
      </c>
    </row>
    <row r="2634" spans="1:9" ht="23.25" customHeight="1">
      <c r="A2634" s="442" t="s">
        <v>1612</v>
      </c>
      <c r="B2634" s="442" t="s">
        <v>1839</v>
      </c>
      <c r="C2634" s="231" t="s">
        <v>6</v>
      </c>
      <c r="D2634" s="150">
        <v>303</v>
      </c>
      <c r="E2634" s="150">
        <v>303</v>
      </c>
      <c r="F2634" s="442" t="s">
        <v>1840</v>
      </c>
      <c r="G2634" s="442" t="s">
        <v>1613</v>
      </c>
      <c r="H2634" s="1029"/>
      <c r="I2634" s="286">
        <f>E2634/D2634</f>
        <v>1</v>
      </c>
    </row>
    <row r="2635" spans="1:9" ht="23.25" customHeight="1">
      <c r="A2635" s="442"/>
      <c r="B2635" s="442"/>
      <c r="C2635" s="231" t="s">
        <v>7</v>
      </c>
      <c r="D2635" s="150"/>
      <c r="E2635" s="150"/>
      <c r="F2635" s="442"/>
      <c r="G2635" s="442"/>
      <c r="H2635" s="1030"/>
      <c r="I2635" s="286"/>
    </row>
    <row r="2636" spans="1:9" ht="23.25" customHeight="1">
      <c r="A2636" s="442"/>
      <c r="B2636" s="442"/>
      <c r="C2636" s="231" t="s">
        <v>8</v>
      </c>
      <c r="D2636" s="150"/>
      <c r="E2636" s="150"/>
      <c r="F2636" s="442"/>
      <c r="G2636" s="442"/>
      <c r="H2636" s="1030"/>
      <c r="I2636" s="286"/>
    </row>
    <row r="2637" spans="1:9" ht="23.25" customHeight="1">
      <c r="A2637" s="442"/>
      <c r="B2637" s="442"/>
      <c r="C2637" s="231" t="s">
        <v>205</v>
      </c>
      <c r="D2637" s="150"/>
      <c r="E2637" s="150"/>
      <c r="F2637" s="442"/>
      <c r="G2637" s="442"/>
      <c r="H2637" s="1030"/>
      <c r="I2637" s="286"/>
    </row>
    <row r="2638" spans="1:9" ht="23.25" customHeight="1">
      <c r="A2638" s="442"/>
      <c r="B2638" s="442"/>
      <c r="C2638" s="231" t="s">
        <v>47</v>
      </c>
      <c r="D2638" s="150">
        <v>303</v>
      </c>
      <c r="E2638" s="150">
        <v>303</v>
      </c>
      <c r="F2638" s="442"/>
      <c r="G2638" s="442"/>
      <c r="H2638" s="1031"/>
      <c r="I2638" s="286">
        <f t="shared" ref="I2638:I2663" si="156">E2638/D2638</f>
        <v>1</v>
      </c>
    </row>
    <row r="2639" spans="1:9" ht="15.75">
      <c r="A2639" s="646" t="s">
        <v>55</v>
      </c>
      <c r="B2639" s="442" t="s">
        <v>1614</v>
      </c>
      <c r="C2639" s="231" t="s">
        <v>6</v>
      </c>
      <c r="D2639" s="150">
        <v>1100</v>
      </c>
      <c r="E2639" s="150">
        <v>1100</v>
      </c>
      <c r="F2639" s="442" t="s">
        <v>1841</v>
      </c>
      <c r="G2639" s="442" t="s">
        <v>1842</v>
      </c>
      <c r="H2639" s="1029"/>
      <c r="I2639" s="286">
        <f t="shared" si="156"/>
        <v>1</v>
      </c>
    </row>
    <row r="2640" spans="1:9" ht="15.75">
      <c r="A2640" s="442"/>
      <c r="B2640" s="442"/>
      <c r="C2640" s="231" t="s">
        <v>7</v>
      </c>
      <c r="D2640" s="150"/>
      <c r="E2640" s="150"/>
      <c r="F2640" s="442"/>
      <c r="G2640" s="442"/>
      <c r="H2640" s="1030"/>
      <c r="I2640" s="286"/>
    </row>
    <row r="2641" spans="1:9" ht="15.75">
      <c r="A2641" s="442"/>
      <c r="B2641" s="442"/>
      <c r="C2641" s="231" t="s">
        <v>8</v>
      </c>
      <c r="D2641" s="150"/>
      <c r="E2641" s="150"/>
      <c r="F2641" s="442"/>
      <c r="G2641" s="442"/>
      <c r="H2641" s="1030"/>
      <c r="I2641" s="286"/>
    </row>
    <row r="2642" spans="1:9" ht="15.75">
      <c r="A2642" s="442"/>
      <c r="B2642" s="442"/>
      <c r="C2642" s="231" t="s">
        <v>205</v>
      </c>
      <c r="D2642" s="150"/>
      <c r="E2642" s="150"/>
      <c r="F2642" s="442"/>
      <c r="G2642" s="442"/>
      <c r="H2642" s="1030"/>
      <c r="I2642" s="286"/>
    </row>
    <row r="2643" spans="1:9" ht="15.75">
      <c r="A2643" s="442"/>
      <c r="B2643" s="442"/>
      <c r="C2643" s="231" t="s">
        <v>47</v>
      </c>
      <c r="D2643" s="150">
        <v>1100</v>
      </c>
      <c r="E2643" s="150">
        <v>1100</v>
      </c>
      <c r="F2643" s="442"/>
      <c r="G2643" s="442"/>
      <c r="H2643" s="1031"/>
      <c r="I2643" s="286">
        <f t="shared" si="156"/>
        <v>1</v>
      </c>
    </row>
    <row r="2644" spans="1:9" ht="15.75">
      <c r="A2644" s="646" t="s">
        <v>57</v>
      </c>
      <c r="B2644" s="442" t="s">
        <v>1843</v>
      </c>
      <c r="C2644" s="231" t="s">
        <v>6</v>
      </c>
      <c r="D2644" s="150">
        <v>137</v>
      </c>
      <c r="E2644" s="150">
        <v>137</v>
      </c>
      <c r="F2644" s="442" t="s">
        <v>1853</v>
      </c>
      <c r="G2644" s="442" t="s">
        <v>1615</v>
      </c>
      <c r="H2644" s="1029">
        <v>1</v>
      </c>
      <c r="I2644" s="286">
        <f t="shared" si="156"/>
        <v>1</v>
      </c>
    </row>
    <row r="2645" spans="1:9" ht="15.75">
      <c r="A2645" s="442"/>
      <c r="B2645" s="442"/>
      <c r="C2645" s="231" t="s">
        <v>7</v>
      </c>
      <c r="D2645" s="150"/>
      <c r="E2645" s="150"/>
      <c r="F2645" s="442"/>
      <c r="G2645" s="442"/>
      <c r="H2645" s="1030"/>
      <c r="I2645" s="286"/>
    </row>
    <row r="2646" spans="1:9" ht="15.75">
      <c r="A2646" s="442"/>
      <c r="B2646" s="442"/>
      <c r="C2646" s="231" t="s">
        <v>8</v>
      </c>
      <c r="D2646" s="150"/>
      <c r="E2646" s="150"/>
      <c r="F2646" s="442"/>
      <c r="G2646" s="442"/>
      <c r="H2646" s="1030"/>
      <c r="I2646" s="286"/>
    </row>
    <row r="2647" spans="1:9" ht="15.75">
      <c r="A2647" s="442"/>
      <c r="B2647" s="442"/>
      <c r="C2647" s="231" t="s">
        <v>205</v>
      </c>
      <c r="D2647" s="150"/>
      <c r="E2647" s="150"/>
      <c r="F2647" s="442"/>
      <c r="G2647" s="442"/>
      <c r="H2647" s="1030"/>
      <c r="I2647" s="286"/>
    </row>
    <row r="2648" spans="1:9" ht="15.75">
      <c r="A2648" s="442"/>
      <c r="B2648" s="442"/>
      <c r="C2648" s="231" t="s">
        <v>47</v>
      </c>
      <c r="D2648" s="150">
        <v>137</v>
      </c>
      <c r="E2648" s="150">
        <v>137</v>
      </c>
      <c r="F2648" s="442"/>
      <c r="G2648" s="442"/>
      <c r="H2648" s="1031"/>
      <c r="I2648" s="286">
        <f t="shared" si="156"/>
        <v>1</v>
      </c>
    </row>
    <row r="2649" spans="1:9" ht="15.75">
      <c r="A2649" s="442" t="s">
        <v>214</v>
      </c>
      <c r="B2649" s="442" t="s">
        <v>1616</v>
      </c>
      <c r="C2649" s="231" t="s">
        <v>6</v>
      </c>
      <c r="D2649" s="150">
        <f>D2654+D2659</f>
        <v>209.26</v>
      </c>
      <c r="E2649" s="150">
        <f>E2654+E2659</f>
        <v>209.26</v>
      </c>
      <c r="F2649" s="442"/>
      <c r="G2649" s="442"/>
      <c r="H2649" s="1029"/>
      <c r="I2649" s="286">
        <f t="shared" si="156"/>
        <v>1</v>
      </c>
    </row>
    <row r="2650" spans="1:9" ht="15.75">
      <c r="A2650" s="442"/>
      <c r="B2650" s="442"/>
      <c r="C2650" s="231" t="s">
        <v>7</v>
      </c>
      <c r="D2650" s="150">
        <f t="shared" ref="D2650:E2653" si="157">D2655+D2660</f>
        <v>0</v>
      </c>
      <c r="E2650" s="150">
        <f t="shared" si="157"/>
        <v>0</v>
      </c>
      <c r="F2650" s="442"/>
      <c r="G2650" s="442"/>
      <c r="H2650" s="1030"/>
      <c r="I2650" s="286"/>
    </row>
    <row r="2651" spans="1:9" ht="15.75">
      <c r="A2651" s="442"/>
      <c r="B2651" s="442"/>
      <c r="C2651" s="231" t="s">
        <v>8</v>
      </c>
      <c r="D2651" s="150">
        <f t="shared" si="157"/>
        <v>0</v>
      </c>
      <c r="E2651" s="150">
        <f t="shared" si="157"/>
        <v>0</v>
      </c>
      <c r="F2651" s="442"/>
      <c r="G2651" s="442"/>
      <c r="H2651" s="1030"/>
      <c r="I2651" s="286"/>
    </row>
    <row r="2652" spans="1:9" ht="15.75">
      <c r="A2652" s="442"/>
      <c r="B2652" s="442"/>
      <c r="C2652" s="231" t="s">
        <v>205</v>
      </c>
      <c r="D2652" s="150">
        <f t="shared" si="157"/>
        <v>0</v>
      </c>
      <c r="E2652" s="150">
        <f t="shared" si="157"/>
        <v>0</v>
      </c>
      <c r="F2652" s="442"/>
      <c r="G2652" s="442"/>
      <c r="H2652" s="1030"/>
      <c r="I2652" s="286"/>
    </row>
    <row r="2653" spans="1:9" ht="15.75">
      <c r="A2653" s="442"/>
      <c r="B2653" s="442"/>
      <c r="C2653" s="231" t="s">
        <v>47</v>
      </c>
      <c r="D2653" s="150">
        <f t="shared" si="157"/>
        <v>209.26</v>
      </c>
      <c r="E2653" s="150">
        <f t="shared" si="157"/>
        <v>209.26</v>
      </c>
      <c r="F2653" s="442"/>
      <c r="G2653" s="442"/>
      <c r="H2653" s="1031"/>
      <c r="I2653" s="286">
        <f t="shared" si="156"/>
        <v>1</v>
      </c>
    </row>
    <row r="2654" spans="1:9" ht="32.25" customHeight="1">
      <c r="A2654" s="442" t="s">
        <v>97</v>
      </c>
      <c r="B2654" s="442" t="s">
        <v>1617</v>
      </c>
      <c r="C2654" s="231" t="s">
        <v>6</v>
      </c>
      <c r="D2654" s="150"/>
      <c r="E2654" s="150"/>
      <c r="F2654" s="442" t="s">
        <v>2232</v>
      </c>
      <c r="G2654" s="442" t="s">
        <v>2250</v>
      </c>
      <c r="H2654" s="1029"/>
      <c r="I2654" s="286"/>
    </row>
    <row r="2655" spans="1:9" ht="32.25" customHeight="1">
      <c r="A2655" s="442"/>
      <c r="B2655" s="442"/>
      <c r="C2655" s="231" t="s">
        <v>7</v>
      </c>
      <c r="D2655" s="150"/>
      <c r="E2655" s="150"/>
      <c r="F2655" s="442"/>
      <c r="G2655" s="442"/>
      <c r="H2655" s="1030"/>
      <c r="I2655" s="286"/>
    </row>
    <row r="2656" spans="1:9" ht="32.25" customHeight="1">
      <c r="A2656" s="442"/>
      <c r="B2656" s="442"/>
      <c r="C2656" s="231" t="s">
        <v>8</v>
      </c>
      <c r="D2656" s="150"/>
      <c r="E2656" s="150"/>
      <c r="F2656" s="442"/>
      <c r="G2656" s="442"/>
      <c r="H2656" s="1030"/>
      <c r="I2656" s="286"/>
    </row>
    <row r="2657" spans="1:9" ht="32.25" customHeight="1">
      <c r="A2657" s="442"/>
      <c r="B2657" s="442"/>
      <c r="C2657" s="231" t="s">
        <v>205</v>
      </c>
      <c r="D2657" s="150"/>
      <c r="E2657" s="150"/>
      <c r="F2657" s="442"/>
      <c r="G2657" s="442"/>
      <c r="H2657" s="1030"/>
      <c r="I2657" s="286"/>
    </row>
    <row r="2658" spans="1:9" ht="32.25" customHeight="1">
      <c r="A2658" s="442"/>
      <c r="B2658" s="442"/>
      <c r="C2658" s="231" t="s">
        <v>47</v>
      </c>
      <c r="D2658" s="150">
        <v>0</v>
      </c>
      <c r="E2658" s="150">
        <v>0</v>
      </c>
      <c r="F2658" s="442"/>
      <c r="G2658" s="442"/>
      <c r="H2658" s="1031"/>
      <c r="I2658" s="286"/>
    </row>
    <row r="2659" spans="1:9" ht="39.75" customHeight="1">
      <c r="A2659" s="442" t="s">
        <v>69</v>
      </c>
      <c r="B2659" s="442" t="s">
        <v>2220</v>
      </c>
      <c r="C2659" s="231" t="s">
        <v>6</v>
      </c>
      <c r="D2659" s="150">
        <v>209.26</v>
      </c>
      <c r="E2659" s="150">
        <v>209.26</v>
      </c>
      <c r="F2659" s="442" t="s">
        <v>1845</v>
      </c>
      <c r="G2659" s="442" t="s">
        <v>1846</v>
      </c>
      <c r="H2659" s="1029"/>
      <c r="I2659" s="286">
        <f t="shared" si="156"/>
        <v>1</v>
      </c>
    </row>
    <row r="2660" spans="1:9" ht="39.75" customHeight="1">
      <c r="A2660" s="442"/>
      <c r="B2660" s="442"/>
      <c r="C2660" s="231" t="s">
        <v>7</v>
      </c>
      <c r="D2660" s="150"/>
      <c r="E2660" s="150"/>
      <c r="F2660" s="442"/>
      <c r="G2660" s="442"/>
      <c r="H2660" s="1030"/>
      <c r="I2660" s="286"/>
    </row>
    <row r="2661" spans="1:9" ht="39.75" customHeight="1">
      <c r="A2661" s="442"/>
      <c r="B2661" s="442"/>
      <c r="C2661" s="231" t="s">
        <v>8</v>
      </c>
      <c r="D2661" s="150"/>
      <c r="E2661" s="150"/>
      <c r="F2661" s="442"/>
      <c r="G2661" s="442"/>
      <c r="H2661" s="1030"/>
      <c r="I2661" s="286"/>
    </row>
    <row r="2662" spans="1:9" ht="39.75" customHeight="1">
      <c r="A2662" s="442"/>
      <c r="B2662" s="442"/>
      <c r="C2662" s="231" t="s">
        <v>205</v>
      </c>
      <c r="D2662" s="150"/>
      <c r="E2662" s="150"/>
      <c r="F2662" s="442"/>
      <c r="G2662" s="442"/>
      <c r="H2662" s="1030"/>
      <c r="I2662" s="286"/>
    </row>
    <row r="2663" spans="1:9" ht="39.75" customHeight="1">
      <c r="A2663" s="442"/>
      <c r="B2663" s="442"/>
      <c r="C2663" s="231" t="s">
        <v>47</v>
      </c>
      <c r="D2663" s="150">
        <v>209.26</v>
      </c>
      <c r="E2663" s="150">
        <v>209.26</v>
      </c>
      <c r="F2663" s="442"/>
      <c r="G2663" s="442"/>
      <c r="H2663" s="1031"/>
      <c r="I2663" s="286">
        <f t="shared" si="156"/>
        <v>1</v>
      </c>
    </row>
    <row r="2664" spans="1:9" ht="15.75">
      <c r="A2664" s="436">
        <v>3</v>
      </c>
      <c r="B2664" s="436" t="s">
        <v>1618</v>
      </c>
      <c r="C2664" s="221" t="s">
        <v>6</v>
      </c>
      <c r="D2664" s="150">
        <f>D2669+D2674</f>
        <v>0</v>
      </c>
      <c r="E2664" s="150">
        <f>E2669+E2674</f>
        <v>0</v>
      </c>
      <c r="F2664" s="436"/>
      <c r="G2664" s="436"/>
      <c r="H2664" s="1032"/>
      <c r="I2664" s="287"/>
    </row>
    <row r="2665" spans="1:9" ht="15.75">
      <c r="A2665" s="436"/>
      <c r="B2665" s="436"/>
      <c r="C2665" s="221" t="s">
        <v>7</v>
      </c>
      <c r="D2665" s="150">
        <f t="shared" ref="D2665:E2668" si="158">D2670+D2675</f>
        <v>0</v>
      </c>
      <c r="E2665" s="150">
        <f t="shared" si="158"/>
        <v>0</v>
      </c>
      <c r="F2665" s="436"/>
      <c r="G2665" s="436"/>
      <c r="H2665" s="1033"/>
      <c r="I2665" s="287"/>
    </row>
    <row r="2666" spans="1:9" ht="13.5" customHeight="1">
      <c r="A2666" s="436"/>
      <c r="B2666" s="436"/>
      <c r="C2666" s="221" t="s">
        <v>8</v>
      </c>
      <c r="D2666" s="150">
        <f t="shared" si="158"/>
        <v>0</v>
      </c>
      <c r="E2666" s="150">
        <f t="shared" si="158"/>
        <v>0</v>
      </c>
      <c r="F2666" s="436"/>
      <c r="G2666" s="436"/>
      <c r="H2666" s="1033"/>
      <c r="I2666" s="287"/>
    </row>
    <row r="2667" spans="1:9" ht="13.5" customHeight="1">
      <c r="A2667" s="436"/>
      <c r="B2667" s="436"/>
      <c r="C2667" s="221" t="s">
        <v>205</v>
      </c>
      <c r="D2667" s="150">
        <f t="shared" si="158"/>
        <v>0</v>
      </c>
      <c r="E2667" s="150">
        <f t="shared" si="158"/>
        <v>0</v>
      </c>
      <c r="F2667" s="436"/>
      <c r="G2667" s="436"/>
      <c r="H2667" s="1033"/>
      <c r="I2667" s="287"/>
    </row>
    <row r="2668" spans="1:9" ht="13.5" customHeight="1">
      <c r="A2668" s="436"/>
      <c r="B2668" s="436"/>
      <c r="C2668" s="221" t="s">
        <v>47</v>
      </c>
      <c r="D2668" s="150">
        <f t="shared" si="158"/>
        <v>0</v>
      </c>
      <c r="E2668" s="150">
        <f t="shared" si="158"/>
        <v>0</v>
      </c>
      <c r="F2668" s="436"/>
      <c r="G2668" s="436"/>
      <c r="H2668" s="1034"/>
      <c r="I2668" s="287"/>
    </row>
    <row r="2669" spans="1:9" ht="36.75" customHeight="1">
      <c r="A2669" s="442" t="s">
        <v>783</v>
      </c>
      <c r="B2669" s="442" t="s">
        <v>1847</v>
      </c>
      <c r="C2669" s="231" t="s">
        <v>6</v>
      </c>
      <c r="D2669" s="150">
        <v>0</v>
      </c>
      <c r="E2669" s="150">
        <v>0</v>
      </c>
      <c r="F2669" s="442" t="s">
        <v>1848</v>
      </c>
      <c r="G2669" s="442" t="s">
        <v>1849</v>
      </c>
      <c r="H2669" s="1029" t="s">
        <v>1850</v>
      </c>
      <c r="I2669" s="286"/>
    </row>
    <row r="2670" spans="1:9" ht="36.75" customHeight="1">
      <c r="A2670" s="442"/>
      <c r="B2670" s="442"/>
      <c r="C2670" s="231" t="s">
        <v>7</v>
      </c>
      <c r="D2670" s="150">
        <v>0</v>
      </c>
      <c r="E2670" s="150">
        <v>0</v>
      </c>
      <c r="F2670" s="442"/>
      <c r="G2670" s="442"/>
      <c r="H2670" s="1030"/>
      <c r="I2670" s="286"/>
    </row>
    <row r="2671" spans="1:9" ht="36.75" customHeight="1">
      <c r="A2671" s="442"/>
      <c r="B2671" s="442"/>
      <c r="C2671" s="231" t="s">
        <v>8</v>
      </c>
      <c r="D2671" s="150"/>
      <c r="E2671" s="150"/>
      <c r="F2671" s="442"/>
      <c r="G2671" s="442"/>
      <c r="H2671" s="1030"/>
      <c r="I2671" s="286"/>
    </row>
    <row r="2672" spans="1:9" ht="33.75" customHeight="1">
      <c r="A2672" s="442"/>
      <c r="B2672" s="442"/>
      <c r="C2672" s="231" t="s">
        <v>205</v>
      </c>
      <c r="D2672" s="150"/>
      <c r="E2672" s="150"/>
      <c r="F2672" s="442"/>
      <c r="G2672" s="442"/>
      <c r="H2672" s="1030"/>
      <c r="I2672" s="286"/>
    </row>
    <row r="2673" spans="1:9" ht="34.5" customHeight="1">
      <c r="A2673" s="442"/>
      <c r="B2673" s="442"/>
      <c r="C2673" s="231" t="s">
        <v>47</v>
      </c>
      <c r="D2673" s="150"/>
      <c r="E2673" s="150"/>
      <c r="F2673" s="442"/>
      <c r="G2673" s="442"/>
      <c r="H2673" s="1031"/>
      <c r="I2673" s="286"/>
    </row>
    <row r="2674" spans="1:9" ht="18.75" customHeight="1">
      <c r="A2674" s="646" t="s">
        <v>1263</v>
      </c>
      <c r="B2674" s="442" t="s">
        <v>1851</v>
      </c>
      <c r="C2674" s="231" t="s">
        <v>6</v>
      </c>
      <c r="D2674" s="150">
        <v>0</v>
      </c>
      <c r="E2674" s="150">
        <v>0</v>
      </c>
      <c r="F2674" s="442" t="s">
        <v>2197</v>
      </c>
      <c r="G2674" s="442" t="s">
        <v>2221</v>
      </c>
      <c r="H2674" s="1029"/>
      <c r="I2674" s="286"/>
    </row>
    <row r="2675" spans="1:9" ht="18.75" customHeight="1">
      <c r="A2675" s="442"/>
      <c r="B2675" s="442"/>
      <c r="C2675" s="231" t="s">
        <v>7</v>
      </c>
      <c r="D2675" s="150">
        <v>0</v>
      </c>
      <c r="E2675" s="150">
        <v>0</v>
      </c>
      <c r="F2675" s="442"/>
      <c r="G2675" s="442"/>
      <c r="H2675" s="1030"/>
      <c r="I2675" s="286"/>
    </row>
    <row r="2676" spans="1:9" ht="18.75" customHeight="1">
      <c r="A2676" s="442"/>
      <c r="B2676" s="442"/>
      <c r="C2676" s="231" t="s">
        <v>8</v>
      </c>
      <c r="D2676" s="150"/>
      <c r="E2676" s="150"/>
      <c r="F2676" s="442"/>
      <c r="G2676" s="442"/>
      <c r="H2676" s="1030"/>
      <c r="I2676" s="286"/>
    </row>
    <row r="2677" spans="1:9" ht="18.75" customHeight="1">
      <c r="A2677" s="442"/>
      <c r="B2677" s="442"/>
      <c r="C2677" s="231" t="s">
        <v>205</v>
      </c>
      <c r="D2677" s="150"/>
      <c r="E2677" s="150"/>
      <c r="F2677" s="442"/>
      <c r="G2677" s="442"/>
      <c r="H2677" s="1030"/>
      <c r="I2677" s="286"/>
    </row>
    <row r="2678" spans="1:9" ht="18.75" customHeight="1">
      <c r="A2678" s="442"/>
      <c r="B2678" s="442"/>
      <c r="C2678" s="231" t="s">
        <v>47</v>
      </c>
      <c r="D2678" s="150"/>
      <c r="E2678" s="150">
        <v>0</v>
      </c>
      <c r="F2678" s="442"/>
      <c r="G2678" s="442"/>
      <c r="H2678" s="1031"/>
      <c r="I2678" s="286"/>
    </row>
    <row r="2679" spans="1:9" ht="13.5" customHeight="1">
      <c r="A2679" s="442">
        <v>4</v>
      </c>
      <c r="B2679" s="442" t="s">
        <v>1619</v>
      </c>
      <c r="C2679" s="231" t="s">
        <v>6</v>
      </c>
      <c r="D2679" s="150">
        <f>D2684+D2689+D2694+D2699</f>
        <v>0</v>
      </c>
      <c r="E2679" s="150">
        <f>E2684+E2689+E2694+E2699</f>
        <v>0</v>
      </c>
      <c r="F2679" s="442"/>
      <c r="G2679" s="442"/>
      <c r="H2679" s="1029"/>
      <c r="I2679" s="286"/>
    </row>
    <row r="2680" spans="1:9" ht="13.5" customHeight="1">
      <c r="A2680" s="442"/>
      <c r="B2680" s="442"/>
      <c r="C2680" s="231" t="s">
        <v>7</v>
      </c>
      <c r="D2680" s="150">
        <f t="shared" ref="D2680:E2683" si="159">D2685+D2690+D2695+D2700</f>
        <v>0</v>
      </c>
      <c r="E2680" s="150">
        <f t="shared" si="159"/>
        <v>0</v>
      </c>
      <c r="F2680" s="442"/>
      <c r="G2680" s="442"/>
      <c r="H2680" s="1030"/>
      <c r="I2680" s="286"/>
    </row>
    <row r="2681" spans="1:9" ht="13.5" customHeight="1">
      <c r="A2681" s="442"/>
      <c r="B2681" s="442"/>
      <c r="C2681" s="231" t="s">
        <v>8</v>
      </c>
      <c r="D2681" s="150">
        <f t="shared" si="159"/>
        <v>0</v>
      </c>
      <c r="E2681" s="150">
        <f t="shared" si="159"/>
        <v>0</v>
      </c>
      <c r="F2681" s="442"/>
      <c r="G2681" s="442"/>
      <c r="H2681" s="1030"/>
      <c r="I2681" s="286"/>
    </row>
    <row r="2682" spans="1:9" ht="13.5" customHeight="1">
      <c r="A2682" s="442"/>
      <c r="B2682" s="442"/>
      <c r="C2682" s="231" t="s">
        <v>205</v>
      </c>
      <c r="D2682" s="150">
        <f t="shared" si="159"/>
        <v>0</v>
      </c>
      <c r="E2682" s="150">
        <f t="shared" si="159"/>
        <v>0</v>
      </c>
      <c r="F2682" s="442"/>
      <c r="G2682" s="442"/>
      <c r="H2682" s="1030"/>
      <c r="I2682" s="286"/>
    </row>
    <row r="2683" spans="1:9" ht="13.5" customHeight="1">
      <c r="A2683" s="442"/>
      <c r="B2683" s="442"/>
      <c r="C2683" s="231" t="s">
        <v>47</v>
      </c>
      <c r="D2683" s="150">
        <f t="shared" si="159"/>
        <v>0</v>
      </c>
      <c r="E2683" s="150">
        <f t="shared" si="159"/>
        <v>0</v>
      </c>
      <c r="F2683" s="442"/>
      <c r="G2683" s="442"/>
      <c r="H2683" s="1031"/>
      <c r="I2683" s="286"/>
    </row>
    <row r="2684" spans="1:9" ht="19.5" customHeight="1">
      <c r="A2684" s="436" t="s">
        <v>788</v>
      </c>
      <c r="B2684" s="436" t="s">
        <v>1620</v>
      </c>
      <c r="C2684" s="221" t="s">
        <v>6</v>
      </c>
      <c r="D2684" s="150"/>
      <c r="E2684" s="150"/>
      <c r="F2684" s="436" t="s">
        <v>1852</v>
      </c>
      <c r="G2684" s="436" t="s">
        <v>1621</v>
      </c>
      <c r="H2684" s="1032" t="s">
        <v>1882</v>
      </c>
      <c r="I2684" s="287"/>
    </row>
    <row r="2685" spans="1:9" ht="19.5" customHeight="1">
      <c r="A2685" s="436"/>
      <c r="B2685" s="436"/>
      <c r="C2685" s="221" t="s">
        <v>7</v>
      </c>
      <c r="D2685" s="150"/>
      <c r="E2685" s="150"/>
      <c r="F2685" s="436"/>
      <c r="G2685" s="436"/>
      <c r="H2685" s="1033"/>
      <c r="I2685" s="287"/>
    </row>
    <row r="2686" spans="1:9" ht="19.5" customHeight="1">
      <c r="A2686" s="436"/>
      <c r="B2686" s="436"/>
      <c r="C2686" s="221" t="s">
        <v>8</v>
      </c>
      <c r="D2686" s="150"/>
      <c r="E2686" s="150"/>
      <c r="F2686" s="436"/>
      <c r="G2686" s="436"/>
      <c r="H2686" s="1033"/>
      <c r="I2686" s="287"/>
    </row>
    <row r="2687" spans="1:9" ht="19.5" customHeight="1">
      <c r="A2687" s="436"/>
      <c r="B2687" s="436"/>
      <c r="C2687" s="221" t="s">
        <v>205</v>
      </c>
      <c r="D2687" s="150"/>
      <c r="E2687" s="150"/>
      <c r="F2687" s="436"/>
      <c r="G2687" s="436"/>
      <c r="H2687" s="1033"/>
      <c r="I2687" s="287"/>
    </row>
    <row r="2688" spans="1:9" ht="19.5" customHeight="1">
      <c r="A2688" s="436"/>
      <c r="B2688" s="436"/>
      <c r="C2688" s="221" t="s">
        <v>47</v>
      </c>
      <c r="D2688" s="150"/>
      <c r="E2688" s="150"/>
      <c r="F2688" s="436"/>
      <c r="G2688" s="436"/>
      <c r="H2688" s="1034"/>
      <c r="I2688" s="287"/>
    </row>
    <row r="2689" spans="1:9" ht="28.5" customHeight="1">
      <c r="A2689" s="646" t="s">
        <v>1265</v>
      </c>
      <c r="B2689" s="442" t="s">
        <v>1622</v>
      </c>
      <c r="C2689" s="231" t="s">
        <v>6</v>
      </c>
      <c r="D2689" s="150"/>
      <c r="E2689" s="150"/>
      <c r="F2689" s="442" t="s">
        <v>1854</v>
      </c>
      <c r="G2689" s="442" t="s">
        <v>2222</v>
      </c>
      <c r="H2689" s="1029"/>
      <c r="I2689" s="286"/>
    </row>
    <row r="2690" spans="1:9" ht="28.5" customHeight="1">
      <c r="A2690" s="442"/>
      <c r="B2690" s="442"/>
      <c r="C2690" s="231" t="s">
        <v>7</v>
      </c>
      <c r="D2690" s="150"/>
      <c r="E2690" s="150"/>
      <c r="F2690" s="442"/>
      <c r="G2690" s="442"/>
      <c r="H2690" s="1030"/>
      <c r="I2690" s="286"/>
    </row>
    <row r="2691" spans="1:9" ht="28.5" customHeight="1">
      <c r="A2691" s="442"/>
      <c r="B2691" s="442"/>
      <c r="C2691" s="231" t="s">
        <v>8</v>
      </c>
      <c r="D2691" s="150"/>
      <c r="E2691" s="150"/>
      <c r="F2691" s="442"/>
      <c r="G2691" s="442"/>
      <c r="H2691" s="1030"/>
      <c r="I2691" s="286"/>
    </row>
    <row r="2692" spans="1:9" ht="28.5" customHeight="1">
      <c r="A2692" s="442"/>
      <c r="B2692" s="442"/>
      <c r="C2692" s="231" t="s">
        <v>205</v>
      </c>
      <c r="D2692" s="150"/>
      <c r="E2692" s="150"/>
      <c r="F2692" s="442"/>
      <c r="G2692" s="442"/>
      <c r="H2692" s="1030"/>
      <c r="I2692" s="286"/>
    </row>
    <row r="2693" spans="1:9" ht="28.5" customHeight="1">
      <c r="A2693" s="442"/>
      <c r="B2693" s="442"/>
      <c r="C2693" s="231" t="s">
        <v>47</v>
      </c>
      <c r="D2693" s="150"/>
      <c r="E2693" s="150"/>
      <c r="F2693" s="442"/>
      <c r="G2693" s="442"/>
      <c r="H2693" s="1031"/>
      <c r="I2693" s="286"/>
    </row>
    <row r="2694" spans="1:9" ht="31.5" customHeight="1">
      <c r="A2694" s="646" t="s">
        <v>1623</v>
      </c>
      <c r="B2694" s="442" t="s">
        <v>1624</v>
      </c>
      <c r="C2694" s="231" t="s">
        <v>6</v>
      </c>
      <c r="D2694" s="150"/>
      <c r="E2694" s="150"/>
      <c r="F2694" s="442" t="s">
        <v>2198</v>
      </c>
      <c r="G2694" s="442" t="s">
        <v>1855</v>
      </c>
      <c r="H2694" s="1029"/>
      <c r="I2694" s="286"/>
    </row>
    <row r="2695" spans="1:9" ht="31.5" customHeight="1">
      <c r="A2695" s="442"/>
      <c r="B2695" s="442"/>
      <c r="C2695" s="231" t="s">
        <v>7</v>
      </c>
      <c r="D2695" s="150"/>
      <c r="E2695" s="150"/>
      <c r="F2695" s="442"/>
      <c r="G2695" s="442"/>
      <c r="H2695" s="1030"/>
      <c r="I2695" s="286"/>
    </row>
    <row r="2696" spans="1:9" ht="31.5" customHeight="1">
      <c r="A2696" s="442"/>
      <c r="B2696" s="442"/>
      <c r="C2696" s="231" t="s">
        <v>8</v>
      </c>
      <c r="D2696" s="150"/>
      <c r="E2696" s="150"/>
      <c r="F2696" s="442"/>
      <c r="G2696" s="442"/>
      <c r="H2696" s="1030"/>
      <c r="I2696" s="286"/>
    </row>
    <row r="2697" spans="1:9" ht="31.5" customHeight="1">
      <c r="A2697" s="442"/>
      <c r="B2697" s="442"/>
      <c r="C2697" s="231" t="s">
        <v>205</v>
      </c>
      <c r="D2697" s="150"/>
      <c r="E2697" s="150"/>
      <c r="F2697" s="442"/>
      <c r="G2697" s="442"/>
      <c r="H2697" s="1030"/>
      <c r="I2697" s="286"/>
    </row>
    <row r="2698" spans="1:9" ht="31.5" customHeight="1">
      <c r="A2698" s="442"/>
      <c r="B2698" s="442"/>
      <c r="C2698" s="231" t="s">
        <v>47</v>
      </c>
      <c r="D2698" s="150"/>
      <c r="E2698" s="150"/>
      <c r="F2698" s="442"/>
      <c r="G2698" s="442"/>
      <c r="H2698" s="1031"/>
      <c r="I2698" s="286"/>
    </row>
    <row r="2699" spans="1:9" ht="19.5" customHeight="1">
      <c r="A2699" s="646" t="s">
        <v>1625</v>
      </c>
      <c r="B2699" s="442" t="s">
        <v>1626</v>
      </c>
      <c r="C2699" s="231" t="s">
        <v>6</v>
      </c>
      <c r="D2699" s="150"/>
      <c r="E2699" s="150"/>
      <c r="F2699" s="442" t="s">
        <v>1856</v>
      </c>
      <c r="G2699" s="442" t="s">
        <v>2223</v>
      </c>
      <c r="H2699" s="1029"/>
      <c r="I2699" s="286"/>
    </row>
    <row r="2700" spans="1:9" ht="19.5" customHeight="1">
      <c r="A2700" s="442"/>
      <c r="B2700" s="442"/>
      <c r="C2700" s="231" t="s">
        <v>7</v>
      </c>
      <c r="D2700" s="150"/>
      <c r="E2700" s="150"/>
      <c r="F2700" s="442"/>
      <c r="G2700" s="442"/>
      <c r="H2700" s="1030"/>
      <c r="I2700" s="286"/>
    </row>
    <row r="2701" spans="1:9" ht="19.5" customHeight="1">
      <c r="A2701" s="442"/>
      <c r="B2701" s="442"/>
      <c r="C2701" s="231" t="s">
        <v>8</v>
      </c>
      <c r="D2701" s="150"/>
      <c r="E2701" s="150"/>
      <c r="F2701" s="442"/>
      <c r="G2701" s="442"/>
      <c r="H2701" s="1030"/>
      <c r="I2701" s="286"/>
    </row>
    <row r="2702" spans="1:9" ht="19.5" customHeight="1">
      <c r="A2702" s="442"/>
      <c r="B2702" s="442"/>
      <c r="C2702" s="231" t="s">
        <v>205</v>
      </c>
      <c r="D2702" s="150"/>
      <c r="E2702" s="150"/>
      <c r="F2702" s="442"/>
      <c r="G2702" s="442"/>
      <c r="H2702" s="1030"/>
      <c r="I2702" s="286"/>
    </row>
    <row r="2703" spans="1:9" ht="19.5" customHeight="1">
      <c r="A2703" s="442"/>
      <c r="B2703" s="442"/>
      <c r="C2703" s="231" t="s">
        <v>47</v>
      </c>
      <c r="D2703" s="150"/>
      <c r="E2703" s="150"/>
      <c r="F2703" s="442"/>
      <c r="G2703" s="442"/>
      <c r="H2703" s="1031"/>
      <c r="I2703" s="286"/>
    </row>
    <row r="2704" spans="1:9" ht="13.5" customHeight="1">
      <c r="A2704" s="398" t="s">
        <v>619</v>
      </c>
      <c r="B2704" s="399"/>
      <c r="C2704" s="263" t="s">
        <v>6</v>
      </c>
      <c r="D2704" s="208">
        <f>D2629+D2649+D2664+D2679</f>
        <v>1749.26</v>
      </c>
      <c r="E2704" s="208">
        <f>E2629+E2649+E2664+E2679</f>
        <v>1749.26</v>
      </c>
      <c r="F2704" s="404"/>
      <c r="G2704" s="404"/>
      <c r="H2704" s="1035"/>
      <c r="I2704" s="288">
        <f>E2704/D2704</f>
        <v>1</v>
      </c>
    </row>
    <row r="2705" spans="1:9" ht="13.5" customHeight="1">
      <c r="A2705" s="400"/>
      <c r="B2705" s="401"/>
      <c r="C2705" s="263" t="s">
        <v>7</v>
      </c>
      <c r="D2705" s="208">
        <f t="shared" ref="D2705:E2708" si="160">D2630+D2650+D2665+D2680</f>
        <v>0</v>
      </c>
      <c r="E2705" s="208">
        <f t="shared" si="160"/>
        <v>0</v>
      </c>
      <c r="F2705" s="404"/>
      <c r="G2705" s="404"/>
      <c r="H2705" s="1036"/>
      <c r="I2705" s="288"/>
    </row>
    <row r="2706" spans="1:9" ht="13.5" customHeight="1">
      <c r="A2706" s="400"/>
      <c r="B2706" s="401"/>
      <c r="C2706" s="263" t="s">
        <v>8</v>
      </c>
      <c r="D2706" s="208">
        <f t="shared" si="160"/>
        <v>0</v>
      </c>
      <c r="E2706" s="208">
        <f t="shared" si="160"/>
        <v>0</v>
      </c>
      <c r="F2706" s="404"/>
      <c r="G2706" s="404"/>
      <c r="H2706" s="1036"/>
      <c r="I2706" s="288"/>
    </row>
    <row r="2707" spans="1:9" ht="13.5" customHeight="1">
      <c r="A2707" s="400"/>
      <c r="B2707" s="401"/>
      <c r="C2707" s="263" t="s">
        <v>205</v>
      </c>
      <c r="D2707" s="208">
        <f t="shared" si="160"/>
        <v>0</v>
      </c>
      <c r="E2707" s="208">
        <f t="shared" si="160"/>
        <v>0</v>
      </c>
      <c r="F2707" s="404"/>
      <c r="G2707" s="404"/>
      <c r="H2707" s="1036"/>
      <c r="I2707" s="288"/>
    </row>
    <row r="2708" spans="1:9" ht="13.5" customHeight="1">
      <c r="A2708" s="402"/>
      <c r="B2708" s="403"/>
      <c r="C2708" s="263" t="s">
        <v>47</v>
      </c>
      <c r="D2708" s="208">
        <f t="shared" si="160"/>
        <v>1749.26</v>
      </c>
      <c r="E2708" s="208">
        <f t="shared" si="160"/>
        <v>1749.26</v>
      </c>
      <c r="F2708" s="404"/>
      <c r="G2708" s="404"/>
      <c r="H2708" s="1037"/>
      <c r="I2708" s="288">
        <f t="shared" ref="I2708" si="161">E2708/D2708</f>
        <v>1</v>
      </c>
    </row>
    <row r="2709" spans="1:9" ht="13.5" customHeight="1">
      <c r="A2709" s="645" t="s">
        <v>1863</v>
      </c>
      <c r="B2709" s="645"/>
      <c r="C2709" s="645"/>
      <c r="D2709" s="645"/>
      <c r="E2709" s="645"/>
      <c r="F2709" s="645"/>
      <c r="G2709" s="645"/>
      <c r="H2709" s="645"/>
      <c r="I2709" s="645"/>
    </row>
    <row r="2710" spans="1:9" s="289" customFormat="1" ht="46.5" customHeight="1">
      <c r="A2710" s="799" t="s">
        <v>212</v>
      </c>
      <c r="B2710" s="800" t="s">
        <v>2251</v>
      </c>
      <c r="C2710" s="231" t="s">
        <v>47</v>
      </c>
      <c r="D2710" s="173">
        <f>D2711</f>
        <v>0</v>
      </c>
      <c r="E2710" s="173">
        <f>E2711</f>
        <v>0</v>
      </c>
      <c r="F2710" s="152"/>
      <c r="G2710" s="153"/>
      <c r="H2710" s="151"/>
      <c r="I2710" s="154"/>
    </row>
    <row r="2711" spans="1:9" s="289" customFormat="1" ht="48" customHeight="1">
      <c r="A2711" s="799"/>
      <c r="B2711" s="800"/>
      <c r="C2711" s="231" t="s">
        <v>6</v>
      </c>
      <c r="D2711" s="174">
        <f>D2712+D2715</f>
        <v>0</v>
      </c>
      <c r="E2711" s="174">
        <f>E2712+E2715</f>
        <v>0</v>
      </c>
      <c r="F2711" s="171"/>
      <c r="G2711" s="156"/>
      <c r="H2711" s="155"/>
      <c r="I2711" s="157"/>
    </row>
    <row r="2712" spans="1:9" ht="31.5">
      <c r="A2712" s="239" t="s">
        <v>50</v>
      </c>
      <c r="B2712" s="232" t="s">
        <v>1864</v>
      </c>
      <c r="C2712" s="221" t="s">
        <v>6</v>
      </c>
      <c r="D2712" s="174">
        <f>D2713+D2714</f>
        <v>0</v>
      </c>
      <c r="E2712" s="174">
        <f>E2713+E2714</f>
        <v>0</v>
      </c>
      <c r="F2712" s="176" t="s">
        <v>1865</v>
      </c>
      <c r="G2712" s="156"/>
      <c r="H2712" s="155" t="s">
        <v>1726</v>
      </c>
      <c r="I2712" s="151"/>
    </row>
    <row r="2713" spans="1:9" ht="47.25">
      <c r="A2713" s="156" t="s">
        <v>55</v>
      </c>
      <c r="B2713" s="232" t="s">
        <v>1867</v>
      </c>
      <c r="C2713" s="221" t="s">
        <v>6</v>
      </c>
      <c r="D2713" s="218">
        <v>0</v>
      </c>
      <c r="E2713" s="218">
        <v>0</v>
      </c>
      <c r="F2713" s="176" t="s">
        <v>1866</v>
      </c>
      <c r="G2713" s="156" t="s">
        <v>2228</v>
      </c>
      <c r="H2713" s="155"/>
      <c r="I2713" s="155"/>
    </row>
    <row r="2714" spans="1:9" ht="31.5">
      <c r="A2714" s="156" t="s">
        <v>57</v>
      </c>
      <c r="B2714" s="232" t="s">
        <v>1869</v>
      </c>
      <c r="C2714" s="221" t="s">
        <v>6</v>
      </c>
      <c r="D2714" s="174">
        <v>0</v>
      </c>
      <c r="E2714" s="174">
        <v>0</v>
      </c>
      <c r="F2714" s="176" t="s">
        <v>1868</v>
      </c>
      <c r="G2714" s="156"/>
      <c r="H2714" s="155" t="s">
        <v>1726</v>
      </c>
      <c r="I2714" s="151"/>
    </row>
    <row r="2715" spans="1:9" ht="47.25">
      <c r="A2715" s="156" t="s">
        <v>59</v>
      </c>
      <c r="B2715" s="232" t="s">
        <v>1639</v>
      </c>
      <c r="C2715" s="221" t="s">
        <v>6</v>
      </c>
      <c r="D2715" s="174">
        <v>0</v>
      </c>
      <c r="E2715" s="174">
        <v>0</v>
      </c>
      <c r="F2715" s="176" t="s">
        <v>1870</v>
      </c>
      <c r="G2715" s="156"/>
      <c r="H2715" s="155" t="s">
        <v>331</v>
      </c>
      <c r="I2715" s="151"/>
    </row>
    <row r="2716" spans="1:9" ht="78.75" customHeight="1">
      <c r="A2716" s="801" t="s">
        <v>215</v>
      </c>
      <c r="B2716" s="803" t="s">
        <v>1871</v>
      </c>
      <c r="C2716" s="231" t="s">
        <v>47</v>
      </c>
      <c r="D2716" s="173">
        <f>SUM(D2717:D2717)</f>
        <v>21219</v>
      </c>
      <c r="E2716" s="173">
        <f>SUM(E2717:E2717)</f>
        <v>21063</v>
      </c>
      <c r="F2716" s="526"/>
      <c r="G2716" s="526"/>
      <c r="H2716" s="526"/>
      <c r="I2716" s="175">
        <f>E2716/D2716</f>
        <v>0.99264809840237522</v>
      </c>
    </row>
    <row r="2717" spans="1:9" ht="78.75" customHeight="1">
      <c r="A2717" s="802"/>
      <c r="B2717" s="804"/>
      <c r="C2717" s="231" t="s">
        <v>6</v>
      </c>
      <c r="D2717" s="173">
        <f>D2718+D2719+D2720+D2721+D2722+D2723</f>
        <v>21219</v>
      </c>
      <c r="E2717" s="173">
        <f>E2718+E2719+E2720+E2721+E2722+E2723</f>
        <v>21063</v>
      </c>
      <c r="F2717" s="527"/>
      <c r="G2717" s="527"/>
      <c r="H2717" s="527"/>
      <c r="I2717" s="175">
        <f t="shared" ref="I2717:I2725" si="162">E2717/D2717</f>
        <v>0.99264809840237522</v>
      </c>
    </row>
    <row r="2718" spans="1:9" ht="78.75">
      <c r="A2718" s="156" t="s">
        <v>783</v>
      </c>
      <c r="B2718" s="232" t="s">
        <v>1872</v>
      </c>
      <c r="C2718" s="231" t="s">
        <v>6</v>
      </c>
      <c r="D2718" s="174">
        <v>241</v>
      </c>
      <c r="E2718" s="174">
        <v>241</v>
      </c>
      <c r="F2718" s="171" t="s">
        <v>1874</v>
      </c>
      <c r="G2718" s="176" t="s">
        <v>1640</v>
      </c>
      <c r="H2718" s="155"/>
      <c r="I2718" s="175">
        <f t="shared" si="162"/>
        <v>1</v>
      </c>
    </row>
    <row r="2719" spans="1:9" ht="94.5">
      <c r="A2719" s="156" t="s">
        <v>1263</v>
      </c>
      <c r="B2719" s="232" t="s">
        <v>1873</v>
      </c>
      <c r="C2719" s="231" t="s">
        <v>6</v>
      </c>
      <c r="D2719" s="174">
        <v>405</v>
      </c>
      <c r="E2719" s="174">
        <v>405</v>
      </c>
      <c r="F2719" s="171" t="s">
        <v>1875</v>
      </c>
      <c r="G2719" s="176" t="s">
        <v>1640</v>
      </c>
      <c r="H2719" s="155"/>
      <c r="I2719" s="175">
        <f t="shared" si="162"/>
        <v>1</v>
      </c>
    </row>
    <row r="2720" spans="1:9" ht="141.75">
      <c r="A2720" s="156" t="s">
        <v>1549</v>
      </c>
      <c r="B2720" s="290" t="s">
        <v>1876</v>
      </c>
      <c r="C2720" s="231" t="s">
        <v>6</v>
      </c>
      <c r="D2720" s="174">
        <v>1939</v>
      </c>
      <c r="E2720" s="174">
        <v>1785</v>
      </c>
      <c r="F2720" s="176" t="s">
        <v>1877</v>
      </c>
      <c r="G2720" s="176" t="s">
        <v>1640</v>
      </c>
      <c r="H2720" s="155"/>
      <c r="I2720" s="175">
        <f t="shared" si="162"/>
        <v>0.92057761732851984</v>
      </c>
    </row>
    <row r="2721" spans="1:9" ht="110.25">
      <c r="A2721" s="156" t="s">
        <v>1637</v>
      </c>
      <c r="B2721" s="290" t="s">
        <v>1878</v>
      </c>
      <c r="C2721" s="231" t="s">
        <v>6</v>
      </c>
      <c r="D2721" s="174">
        <v>73</v>
      </c>
      <c r="E2721" s="174">
        <v>73</v>
      </c>
      <c r="F2721" s="176" t="s">
        <v>1879</v>
      </c>
      <c r="G2721" s="176" t="s">
        <v>1640</v>
      </c>
      <c r="H2721" s="157"/>
      <c r="I2721" s="175">
        <f t="shared" si="162"/>
        <v>1</v>
      </c>
    </row>
    <row r="2722" spans="1:9" ht="47.25">
      <c r="A2722" s="156" t="s">
        <v>1641</v>
      </c>
      <c r="B2722" s="232" t="s">
        <v>1642</v>
      </c>
      <c r="C2722" s="231" t="s">
        <v>6</v>
      </c>
      <c r="D2722" s="174">
        <v>18395</v>
      </c>
      <c r="E2722" s="174">
        <f>D2722</f>
        <v>18395</v>
      </c>
      <c r="F2722" s="171" t="s">
        <v>1880</v>
      </c>
      <c r="G2722" s="176" t="s">
        <v>1640</v>
      </c>
      <c r="H2722" s="157"/>
      <c r="I2722" s="175">
        <f t="shared" si="162"/>
        <v>1</v>
      </c>
    </row>
    <row r="2723" spans="1:9" ht="47.25">
      <c r="A2723" s="156" t="s">
        <v>1643</v>
      </c>
      <c r="B2723" s="232" t="s">
        <v>1644</v>
      </c>
      <c r="C2723" s="231" t="s">
        <v>6</v>
      </c>
      <c r="D2723" s="174">
        <v>166</v>
      </c>
      <c r="E2723" s="174">
        <v>164</v>
      </c>
      <c r="F2723" s="171" t="s">
        <v>1881</v>
      </c>
      <c r="G2723" s="176" t="s">
        <v>1640</v>
      </c>
      <c r="H2723" s="155"/>
      <c r="I2723" s="175">
        <f t="shared" si="162"/>
        <v>0.98795180722891562</v>
      </c>
    </row>
    <row r="2724" spans="1:9" ht="15.75">
      <c r="A2724" s="530" t="s">
        <v>619</v>
      </c>
      <c r="B2724" s="531"/>
      <c r="C2724" s="209" t="s">
        <v>47</v>
      </c>
      <c r="D2724" s="210">
        <f>D2710+D2716</f>
        <v>21219</v>
      </c>
      <c r="E2724" s="210">
        <f>E2710+E2716</f>
        <v>21063</v>
      </c>
      <c r="F2724" s="528"/>
      <c r="G2724" s="528"/>
      <c r="H2724" s="528"/>
      <c r="I2724" s="211">
        <f t="shared" si="162"/>
        <v>0.99264809840237522</v>
      </c>
    </row>
    <row r="2725" spans="1:9" ht="13.5" customHeight="1">
      <c r="A2725" s="532"/>
      <c r="B2725" s="533"/>
      <c r="C2725" s="209" t="s">
        <v>6</v>
      </c>
      <c r="D2725" s="210">
        <f>D2717+D2711</f>
        <v>21219</v>
      </c>
      <c r="E2725" s="210">
        <f>E2717+E2711</f>
        <v>21063</v>
      </c>
      <c r="F2725" s="529"/>
      <c r="G2725" s="529"/>
      <c r="H2725" s="529"/>
      <c r="I2725" s="211">
        <f t="shared" si="162"/>
        <v>0.99264809840237522</v>
      </c>
    </row>
    <row r="2726" spans="1:9" ht="13.5" customHeight="1">
      <c r="A2726" s="738" t="s">
        <v>34</v>
      </c>
      <c r="B2726" s="738"/>
      <c r="C2726" s="738"/>
      <c r="D2726" s="738"/>
      <c r="E2726" s="738"/>
      <c r="F2726" s="738"/>
      <c r="G2726" s="738"/>
      <c r="H2726" s="738"/>
      <c r="I2726" s="738"/>
    </row>
    <row r="2727" spans="1:9" ht="15.75">
      <c r="A2727" s="643" t="s">
        <v>1645</v>
      </c>
      <c r="B2727" s="644"/>
      <c r="C2727" s="644"/>
      <c r="D2727" s="644"/>
      <c r="E2727" s="644"/>
      <c r="F2727" s="644"/>
      <c r="G2727" s="644"/>
      <c r="H2727" s="644"/>
      <c r="I2727" s="644"/>
    </row>
    <row r="2728" spans="1:9" ht="13.5" customHeight="1">
      <c r="A2728" s="601" t="s">
        <v>1646</v>
      </c>
      <c r="B2728" s="601"/>
      <c r="C2728" s="601"/>
      <c r="D2728" s="601"/>
      <c r="E2728" s="601"/>
      <c r="F2728" s="601"/>
      <c r="G2728" s="601"/>
      <c r="H2728" s="601"/>
      <c r="I2728" s="601"/>
    </row>
    <row r="2729" spans="1:9" ht="13.5" customHeight="1">
      <c r="A2729" s="437" t="s">
        <v>467</v>
      </c>
      <c r="B2729" s="438" t="s">
        <v>1647</v>
      </c>
      <c r="C2729" s="220" t="s">
        <v>6</v>
      </c>
      <c r="D2729" s="144"/>
      <c r="E2729" s="144"/>
      <c r="F2729" s="610" t="s">
        <v>1648</v>
      </c>
      <c r="G2729" s="610" t="s">
        <v>1649</v>
      </c>
      <c r="H2729" s="572"/>
      <c r="I2729" s="580"/>
    </row>
    <row r="2730" spans="1:9" ht="13.5" customHeight="1">
      <c r="A2730" s="437"/>
      <c r="B2730" s="438"/>
      <c r="C2730" s="220" t="s">
        <v>7</v>
      </c>
      <c r="D2730" s="144"/>
      <c r="E2730" s="144"/>
      <c r="F2730" s="599"/>
      <c r="G2730" s="599"/>
      <c r="H2730" s="572"/>
      <c r="I2730" s="538"/>
    </row>
    <row r="2731" spans="1:9" ht="13.5" customHeight="1">
      <c r="A2731" s="437"/>
      <c r="B2731" s="438"/>
      <c r="C2731" s="220" t="s">
        <v>8</v>
      </c>
      <c r="D2731" s="144"/>
      <c r="E2731" s="144"/>
      <c r="F2731" s="599"/>
      <c r="G2731" s="599"/>
      <c r="H2731" s="572"/>
      <c r="I2731" s="538"/>
    </row>
    <row r="2732" spans="1:9" ht="13.5" customHeight="1">
      <c r="A2732" s="437"/>
      <c r="B2732" s="438"/>
      <c r="C2732" s="220" t="s">
        <v>12</v>
      </c>
      <c r="D2732" s="291"/>
      <c r="E2732" s="144"/>
      <c r="F2732" s="599"/>
      <c r="G2732" s="599"/>
      <c r="H2732" s="572"/>
      <c r="I2732" s="538"/>
    </row>
    <row r="2733" spans="1:9" ht="13.5" customHeight="1">
      <c r="A2733" s="437"/>
      <c r="B2733" s="438"/>
      <c r="C2733" s="220" t="s">
        <v>9</v>
      </c>
      <c r="D2733" s="144">
        <v>0</v>
      </c>
      <c r="E2733" s="144">
        <v>0</v>
      </c>
      <c r="F2733" s="600"/>
      <c r="G2733" s="600"/>
      <c r="H2733" s="572"/>
      <c r="I2733" s="543"/>
    </row>
    <row r="2734" spans="1:9" ht="13.5" customHeight="1">
      <c r="A2734" s="542" t="s">
        <v>1650</v>
      </c>
      <c r="B2734" s="542"/>
      <c r="C2734" s="258" t="s">
        <v>6</v>
      </c>
      <c r="D2734" s="144"/>
      <c r="E2734" s="144"/>
      <c r="F2734" s="610"/>
      <c r="G2734" s="610"/>
      <c r="H2734" s="572"/>
      <c r="I2734" s="633"/>
    </row>
    <row r="2735" spans="1:9" ht="13.5" customHeight="1">
      <c r="A2735" s="542"/>
      <c r="B2735" s="542"/>
      <c r="C2735" s="258" t="s">
        <v>7</v>
      </c>
      <c r="D2735" s="144"/>
      <c r="E2735" s="144"/>
      <c r="F2735" s="599"/>
      <c r="G2735" s="599"/>
      <c r="H2735" s="572"/>
      <c r="I2735" s="633"/>
    </row>
    <row r="2736" spans="1:9" ht="13.5" customHeight="1">
      <c r="A2736" s="542"/>
      <c r="B2736" s="542"/>
      <c r="C2736" s="258" t="s">
        <v>8</v>
      </c>
      <c r="D2736" s="144"/>
      <c r="E2736" s="144"/>
      <c r="F2736" s="599"/>
      <c r="G2736" s="599"/>
      <c r="H2736" s="572"/>
      <c r="I2736" s="633"/>
    </row>
    <row r="2737" spans="1:9" ht="13.5" customHeight="1">
      <c r="A2737" s="542"/>
      <c r="B2737" s="542"/>
      <c r="C2737" s="258" t="s">
        <v>12</v>
      </c>
      <c r="D2737" s="144"/>
      <c r="E2737" s="144"/>
      <c r="F2737" s="599"/>
      <c r="G2737" s="599"/>
      <c r="H2737" s="572"/>
      <c r="I2737" s="633"/>
    </row>
    <row r="2738" spans="1:9" ht="13.5" customHeight="1">
      <c r="A2738" s="542"/>
      <c r="B2738" s="542"/>
      <c r="C2738" s="258" t="s">
        <v>9</v>
      </c>
      <c r="D2738" s="144">
        <v>0</v>
      </c>
      <c r="E2738" s="144">
        <v>0</v>
      </c>
      <c r="F2738" s="600"/>
      <c r="G2738" s="600"/>
      <c r="H2738" s="572"/>
      <c r="I2738" s="633"/>
    </row>
    <row r="2739" spans="1:9" ht="13.5" customHeight="1">
      <c r="A2739" s="601" t="s">
        <v>1651</v>
      </c>
      <c r="B2739" s="601"/>
      <c r="C2739" s="601"/>
      <c r="D2739" s="601"/>
      <c r="E2739" s="601"/>
      <c r="F2739" s="601"/>
      <c r="G2739" s="601"/>
      <c r="H2739" s="601"/>
      <c r="I2739" s="601"/>
    </row>
    <row r="2740" spans="1:9" ht="13.5" customHeight="1">
      <c r="A2740" s="437" t="s">
        <v>477</v>
      </c>
      <c r="B2740" s="438" t="s">
        <v>1652</v>
      </c>
      <c r="C2740" s="220" t="s">
        <v>6</v>
      </c>
      <c r="D2740" s="144"/>
      <c r="E2740" s="144"/>
      <c r="F2740" s="623" t="s">
        <v>1653</v>
      </c>
      <c r="G2740" s="627" t="s">
        <v>1654</v>
      </c>
      <c r="H2740" s="572" t="s">
        <v>1655</v>
      </c>
      <c r="I2740" s="628"/>
    </row>
    <row r="2741" spans="1:9" ht="13.5" customHeight="1">
      <c r="A2741" s="437"/>
      <c r="B2741" s="438"/>
      <c r="C2741" s="220" t="s">
        <v>7</v>
      </c>
      <c r="D2741" s="144"/>
      <c r="E2741" s="144"/>
      <c r="F2741" s="624"/>
      <c r="G2741" s="625"/>
      <c r="H2741" s="572"/>
      <c r="I2741" s="629"/>
    </row>
    <row r="2742" spans="1:9" ht="13.5" customHeight="1">
      <c r="A2742" s="437"/>
      <c r="B2742" s="438"/>
      <c r="C2742" s="220" t="s">
        <v>8</v>
      </c>
      <c r="D2742" s="144"/>
      <c r="E2742" s="144"/>
      <c r="F2742" s="624"/>
      <c r="G2742" s="625"/>
      <c r="H2742" s="572"/>
      <c r="I2742" s="629"/>
    </row>
    <row r="2743" spans="1:9" ht="13.5" customHeight="1">
      <c r="A2743" s="437"/>
      <c r="B2743" s="438"/>
      <c r="C2743" s="220" t="s">
        <v>12</v>
      </c>
      <c r="D2743" s="144"/>
      <c r="E2743" s="144"/>
      <c r="F2743" s="624"/>
      <c r="G2743" s="625"/>
      <c r="H2743" s="572"/>
      <c r="I2743" s="629"/>
    </row>
    <row r="2744" spans="1:9" ht="13.5" customHeight="1">
      <c r="A2744" s="437"/>
      <c r="B2744" s="438"/>
      <c r="C2744" s="220" t="s">
        <v>9</v>
      </c>
      <c r="D2744" s="144">
        <v>0</v>
      </c>
      <c r="E2744" s="144">
        <v>0</v>
      </c>
      <c r="F2744" s="624"/>
      <c r="G2744" s="626"/>
      <c r="H2744" s="572"/>
      <c r="I2744" s="629"/>
    </row>
    <row r="2745" spans="1:9" ht="13.5" customHeight="1">
      <c r="A2745" s="447" t="s">
        <v>480</v>
      </c>
      <c r="B2745" s="623" t="s">
        <v>1656</v>
      </c>
      <c r="C2745" s="220" t="s">
        <v>6</v>
      </c>
      <c r="D2745" s="144"/>
      <c r="E2745" s="144"/>
      <c r="F2745" s="625"/>
      <c r="G2745" s="627" t="s">
        <v>1657</v>
      </c>
      <c r="H2745" s="572" t="s">
        <v>1655</v>
      </c>
      <c r="I2745" s="630"/>
    </row>
    <row r="2746" spans="1:9" ht="13.5" customHeight="1">
      <c r="A2746" s="448"/>
      <c r="B2746" s="625"/>
      <c r="C2746" s="220" t="s">
        <v>7</v>
      </c>
      <c r="D2746" s="144"/>
      <c r="E2746" s="144"/>
      <c r="F2746" s="625"/>
      <c r="G2746" s="625"/>
      <c r="H2746" s="572"/>
      <c r="I2746" s="631"/>
    </row>
    <row r="2747" spans="1:9" ht="13.5" customHeight="1">
      <c r="A2747" s="448"/>
      <c r="B2747" s="625"/>
      <c r="C2747" s="220" t="s">
        <v>8</v>
      </c>
      <c r="D2747" s="144"/>
      <c r="E2747" s="144"/>
      <c r="F2747" s="625"/>
      <c r="G2747" s="625"/>
      <c r="H2747" s="572"/>
      <c r="I2747" s="631"/>
    </row>
    <row r="2748" spans="1:9" ht="13.5" customHeight="1">
      <c r="A2748" s="448"/>
      <c r="B2748" s="625"/>
      <c r="C2748" s="220" t="s">
        <v>12</v>
      </c>
      <c r="D2748" s="144"/>
      <c r="E2748" s="144"/>
      <c r="F2748" s="625"/>
      <c r="G2748" s="625"/>
      <c r="H2748" s="572"/>
      <c r="I2748" s="631"/>
    </row>
    <row r="2749" spans="1:9" ht="15.75">
      <c r="A2749" s="449"/>
      <c r="B2749" s="626"/>
      <c r="C2749" s="220" t="s">
        <v>9</v>
      </c>
      <c r="D2749" s="144">
        <v>0</v>
      </c>
      <c r="E2749" s="144">
        <v>0</v>
      </c>
      <c r="F2749" s="625"/>
      <c r="G2749" s="626"/>
      <c r="H2749" s="572"/>
      <c r="I2749" s="632"/>
    </row>
    <row r="2750" spans="1:9" ht="15.75">
      <c r="A2750" s="447" t="s">
        <v>482</v>
      </c>
      <c r="B2750" s="623" t="s">
        <v>1658</v>
      </c>
      <c r="C2750" s="220" t="s">
        <v>6</v>
      </c>
      <c r="D2750" s="144"/>
      <c r="E2750" s="144"/>
      <c r="F2750" s="625"/>
      <c r="G2750" s="627" t="s">
        <v>1659</v>
      </c>
      <c r="H2750" s="572" t="s">
        <v>1655</v>
      </c>
      <c r="I2750" s="630"/>
    </row>
    <row r="2751" spans="1:9" ht="18" customHeight="1">
      <c r="A2751" s="448"/>
      <c r="B2751" s="625"/>
      <c r="C2751" s="220" t="s">
        <v>7</v>
      </c>
      <c r="D2751" s="144"/>
      <c r="E2751" s="144"/>
      <c r="F2751" s="625"/>
      <c r="G2751" s="625"/>
      <c r="H2751" s="572"/>
      <c r="I2751" s="631"/>
    </row>
    <row r="2752" spans="1:9" ht="18" customHeight="1">
      <c r="A2752" s="448"/>
      <c r="B2752" s="625"/>
      <c r="C2752" s="220" t="s">
        <v>8</v>
      </c>
      <c r="D2752" s="144"/>
      <c r="E2752" s="144"/>
      <c r="F2752" s="625"/>
      <c r="G2752" s="625"/>
      <c r="H2752" s="572"/>
      <c r="I2752" s="631"/>
    </row>
    <row r="2753" spans="1:9" ht="18" customHeight="1">
      <c r="A2753" s="448"/>
      <c r="B2753" s="625"/>
      <c r="C2753" s="220" t="s">
        <v>12</v>
      </c>
      <c r="D2753" s="144"/>
      <c r="E2753" s="144"/>
      <c r="F2753" s="625"/>
      <c r="G2753" s="625"/>
      <c r="H2753" s="572"/>
      <c r="I2753" s="631"/>
    </row>
    <row r="2754" spans="1:9" ht="18" customHeight="1">
      <c r="A2754" s="449"/>
      <c r="B2754" s="626"/>
      <c r="C2754" s="220" t="s">
        <v>9</v>
      </c>
      <c r="D2754" s="144">
        <v>0</v>
      </c>
      <c r="E2754" s="144">
        <v>0</v>
      </c>
      <c r="F2754" s="626"/>
      <c r="G2754" s="626"/>
      <c r="H2754" s="572"/>
      <c r="I2754" s="632"/>
    </row>
    <row r="2755" spans="1:9" ht="21" customHeight="1">
      <c r="A2755" s="542" t="s">
        <v>1660</v>
      </c>
      <c r="B2755" s="542"/>
      <c r="C2755" s="258" t="s">
        <v>6</v>
      </c>
      <c r="D2755" s="144">
        <v>0</v>
      </c>
      <c r="E2755" s="144">
        <v>0</v>
      </c>
      <c r="F2755" s="572"/>
      <c r="G2755" s="580"/>
      <c r="H2755" s="572"/>
      <c r="I2755" s="633"/>
    </row>
    <row r="2756" spans="1:9" ht="13.5" customHeight="1">
      <c r="A2756" s="542"/>
      <c r="B2756" s="542"/>
      <c r="C2756" s="258" t="s">
        <v>7</v>
      </c>
      <c r="D2756" s="144">
        <v>0</v>
      </c>
      <c r="E2756" s="144">
        <v>0</v>
      </c>
      <c r="F2756" s="572"/>
      <c r="G2756" s="538"/>
      <c r="H2756" s="572"/>
      <c r="I2756" s="633"/>
    </row>
    <row r="2757" spans="1:9" ht="13.5" customHeight="1">
      <c r="A2757" s="542"/>
      <c r="B2757" s="542"/>
      <c r="C2757" s="258" t="s">
        <v>8</v>
      </c>
      <c r="D2757" s="144">
        <v>0</v>
      </c>
      <c r="E2757" s="144">
        <v>0</v>
      </c>
      <c r="F2757" s="572"/>
      <c r="G2757" s="538"/>
      <c r="H2757" s="572"/>
      <c r="I2757" s="633"/>
    </row>
    <row r="2758" spans="1:9" ht="13.5" customHeight="1">
      <c r="A2758" s="542"/>
      <c r="B2758" s="542"/>
      <c r="C2758" s="258" t="s">
        <v>12</v>
      </c>
      <c r="D2758" s="144">
        <v>0</v>
      </c>
      <c r="E2758" s="144">
        <v>0</v>
      </c>
      <c r="F2758" s="572"/>
      <c r="G2758" s="538"/>
      <c r="H2758" s="572"/>
      <c r="I2758" s="633"/>
    </row>
    <row r="2759" spans="1:9" ht="13.5" customHeight="1">
      <c r="A2759" s="542"/>
      <c r="B2759" s="542"/>
      <c r="C2759" s="258" t="s">
        <v>9</v>
      </c>
      <c r="D2759" s="144">
        <v>0</v>
      </c>
      <c r="E2759" s="144">
        <v>0</v>
      </c>
      <c r="F2759" s="572"/>
      <c r="G2759" s="543"/>
      <c r="H2759" s="572"/>
      <c r="I2759" s="633"/>
    </row>
    <row r="2760" spans="1:9" ht="13.5" customHeight="1">
      <c r="A2760" s="601" t="s">
        <v>1661</v>
      </c>
      <c r="B2760" s="601"/>
      <c r="C2760" s="601"/>
      <c r="D2760" s="601"/>
      <c r="E2760" s="601"/>
      <c r="F2760" s="601"/>
      <c r="G2760" s="601"/>
      <c r="H2760" s="601"/>
      <c r="I2760" s="601"/>
    </row>
    <row r="2761" spans="1:9" ht="13.5" customHeight="1">
      <c r="A2761" s="447" t="s">
        <v>519</v>
      </c>
      <c r="B2761" s="511" t="s">
        <v>1662</v>
      </c>
      <c r="C2761" s="220" t="s">
        <v>6</v>
      </c>
      <c r="D2761" s="144"/>
      <c r="E2761" s="144"/>
      <c r="F2761" s="610" t="s">
        <v>1885</v>
      </c>
      <c r="G2761" s="610">
        <v>1</v>
      </c>
      <c r="H2761" s="572"/>
      <c r="I2761" s="577"/>
    </row>
    <row r="2762" spans="1:9" ht="13.5" customHeight="1">
      <c r="A2762" s="620"/>
      <c r="B2762" s="614"/>
      <c r="C2762" s="220" t="s">
        <v>7</v>
      </c>
      <c r="D2762" s="144"/>
      <c r="E2762" s="144"/>
      <c r="F2762" s="599"/>
      <c r="G2762" s="599"/>
      <c r="H2762" s="572"/>
      <c r="I2762" s="616"/>
    </row>
    <row r="2763" spans="1:9" ht="13.5" customHeight="1">
      <c r="A2763" s="620"/>
      <c r="B2763" s="614"/>
      <c r="C2763" s="220" t="s">
        <v>8</v>
      </c>
      <c r="D2763" s="144"/>
      <c r="E2763" s="144"/>
      <c r="F2763" s="599"/>
      <c r="G2763" s="599"/>
      <c r="H2763" s="572"/>
      <c r="I2763" s="616"/>
    </row>
    <row r="2764" spans="1:9" ht="13.5" customHeight="1">
      <c r="A2764" s="620"/>
      <c r="B2764" s="614"/>
      <c r="C2764" s="220" t="s">
        <v>12</v>
      </c>
      <c r="D2764" s="144"/>
      <c r="E2764" s="144"/>
      <c r="F2764" s="599"/>
      <c r="G2764" s="599"/>
      <c r="H2764" s="572"/>
      <c r="I2764" s="616"/>
    </row>
    <row r="2765" spans="1:9" ht="13.5" customHeight="1">
      <c r="A2765" s="621"/>
      <c r="B2765" s="615"/>
      <c r="C2765" s="220" t="s">
        <v>9</v>
      </c>
      <c r="D2765" s="144">
        <v>0</v>
      </c>
      <c r="E2765" s="144">
        <v>0</v>
      </c>
      <c r="F2765" s="600"/>
      <c r="G2765" s="600"/>
      <c r="H2765" s="572"/>
      <c r="I2765" s="617"/>
    </row>
    <row r="2766" spans="1:9" ht="13.5" customHeight="1">
      <c r="A2766" s="542" t="s">
        <v>1663</v>
      </c>
      <c r="B2766" s="542"/>
      <c r="C2766" s="258" t="s">
        <v>6</v>
      </c>
      <c r="D2766" s="144"/>
      <c r="E2766" s="144"/>
      <c r="F2766" s="580"/>
      <c r="G2766" s="580"/>
      <c r="H2766" s="572"/>
      <c r="I2766" s="618"/>
    </row>
    <row r="2767" spans="1:9" ht="13.5" customHeight="1">
      <c r="A2767" s="542"/>
      <c r="B2767" s="542"/>
      <c r="C2767" s="258" t="s">
        <v>7</v>
      </c>
      <c r="D2767" s="144"/>
      <c r="E2767" s="144"/>
      <c r="F2767" s="538"/>
      <c r="G2767" s="538"/>
      <c r="H2767" s="572"/>
      <c r="I2767" s="616"/>
    </row>
    <row r="2768" spans="1:9" ht="13.5" customHeight="1">
      <c r="A2768" s="542"/>
      <c r="B2768" s="542"/>
      <c r="C2768" s="258" t="s">
        <v>8</v>
      </c>
      <c r="D2768" s="144"/>
      <c r="E2768" s="144"/>
      <c r="F2768" s="538"/>
      <c r="G2768" s="538"/>
      <c r="H2768" s="572"/>
      <c r="I2768" s="616"/>
    </row>
    <row r="2769" spans="1:9" ht="13.5" customHeight="1">
      <c r="A2769" s="542"/>
      <c r="B2769" s="542"/>
      <c r="C2769" s="258" t="s">
        <v>12</v>
      </c>
      <c r="D2769" s="144"/>
      <c r="E2769" s="144"/>
      <c r="F2769" s="538"/>
      <c r="G2769" s="538"/>
      <c r="H2769" s="572"/>
      <c r="I2769" s="616"/>
    </row>
    <row r="2770" spans="1:9" ht="15" customHeight="1">
      <c r="A2770" s="542"/>
      <c r="B2770" s="542"/>
      <c r="C2770" s="258" t="s">
        <v>9</v>
      </c>
      <c r="D2770" s="144">
        <v>0</v>
      </c>
      <c r="E2770" s="144">
        <v>0</v>
      </c>
      <c r="F2770" s="543"/>
      <c r="G2770" s="543"/>
      <c r="H2770" s="572"/>
      <c r="I2770" s="617"/>
    </row>
    <row r="2771" spans="1:9" ht="26.25" customHeight="1">
      <c r="A2771" s="601" t="s">
        <v>1664</v>
      </c>
      <c r="B2771" s="601"/>
      <c r="C2771" s="601"/>
      <c r="D2771" s="601"/>
      <c r="E2771" s="601"/>
      <c r="F2771" s="601"/>
      <c r="G2771" s="601"/>
      <c r="H2771" s="601"/>
      <c r="I2771" s="601"/>
    </row>
    <row r="2772" spans="1:9" ht="21.75" customHeight="1">
      <c r="A2772" s="447" t="s">
        <v>1553</v>
      </c>
      <c r="B2772" s="511" t="s">
        <v>1665</v>
      </c>
      <c r="C2772" s="220" t="s">
        <v>6</v>
      </c>
      <c r="D2772" s="144"/>
      <c r="E2772" s="144"/>
      <c r="F2772" s="622" t="s">
        <v>1666</v>
      </c>
      <c r="G2772" s="622" t="s">
        <v>1667</v>
      </c>
      <c r="H2772" s="436" t="s">
        <v>1655</v>
      </c>
      <c r="I2772" s="580"/>
    </row>
    <row r="2773" spans="1:9" ht="21.75" customHeight="1">
      <c r="A2773" s="620"/>
      <c r="B2773" s="578"/>
      <c r="C2773" s="220" t="s">
        <v>7</v>
      </c>
      <c r="D2773" s="144"/>
      <c r="E2773" s="144"/>
      <c r="F2773" s="425"/>
      <c r="G2773" s="425"/>
      <c r="H2773" s="436"/>
      <c r="I2773" s="538"/>
    </row>
    <row r="2774" spans="1:9" ht="21.75" customHeight="1">
      <c r="A2774" s="620"/>
      <c r="B2774" s="578"/>
      <c r="C2774" s="220" t="s">
        <v>8</v>
      </c>
      <c r="D2774" s="144"/>
      <c r="E2774" s="144"/>
      <c r="F2774" s="425"/>
      <c r="G2774" s="425"/>
      <c r="H2774" s="436"/>
      <c r="I2774" s="538"/>
    </row>
    <row r="2775" spans="1:9" ht="21.75" customHeight="1">
      <c r="A2775" s="620"/>
      <c r="B2775" s="578"/>
      <c r="C2775" s="220" t="s">
        <v>12</v>
      </c>
      <c r="D2775" s="144"/>
      <c r="E2775" s="144"/>
      <c r="F2775" s="425"/>
      <c r="G2775" s="425"/>
      <c r="H2775" s="436"/>
      <c r="I2775" s="538"/>
    </row>
    <row r="2776" spans="1:9" ht="21.75" customHeight="1">
      <c r="A2776" s="621"/>
      <c r="B2776" s="579"/>
      <c r="C2776" s="220" t="s">
        <v>9</v>
      </c>
      <c r="D2776" s="144">
        <v>0</v>
      </c>
      <c r="E2776" s="144">
        <v>0</v>
      </c>
      <c r="F2776" s="426"/>
      <c r="G2776" s="426"/>
      <c r="H2776" s="436"/>
      <c r="I2776" s="543"/>
    </row>
    <row r="2777" spans="1:9" ht="13.5" customHeight="1">
      <c r="A2777" s="542" t="s">
        <v>1668</v>
      </c>
      <c r="B2777" s="542"/>
      <c r="C2777" s="258" t="s">
        <v>6</v>
      </c>
      <c r="D2777" s="144">
        <v>0</v>
      </c>
      <c r="E2777" s="144">
        <v>0</v>
      </c>
      <c r="F2777" s="572"/>
      <c r="G2777" s="580"/>
      <c r="H2777" s="572"/>
      <c r="I2777" s="577"/>
    </row>
    <row r="2778" spans="1:9" ht="13.5" customHeight="1">
      <c r="A2778" s="542"/>
      <c r="B2778" s="542"/>
      <c r="C2778" s="258" t="s">
        <v>7</v>
      </c>
      <c r="D2778" s="144">
        <v>0</v>
      </c>
      <c r="E2778" s="144">
        <v>0</v>
      </c>
      <c r="F2778" s="572"/>
      <c r="G2778" s="538"/>
      <c r="H2778" s="572"/>
      <c r="I2778" s="616"/>
    </row>
    <row r="2779" spans="1:9" ht="13.5" customHeight="1">
      <c r="A2779" s="542"/>
      <c r="B2779" s="542"/>
      <c r="C2779" s="258" t="s">
        <v>8</v>
      </c>
      <c r="D2779" s="144">
        <v>0</v>
      </c>
      <c r="E2779" s="144">
        <v>0</v>
      </c>
      <c r="F2779" s="572"/>
      <c r="G2779" s="538"/>
      <c r="H2779" s="572"/>
      <c r="I2779" s="616"/>
    </row>
    <row r="2780" spans="1:9" ht="13.5" customHeight="1">
      <c r="A2780" s="542"/>
      <c r="B2780" s="542"/>
      <c r="C2780" s="258" t="s">
        <v>12</v>
      </c>
      <c r="D2780" s="144">
        <v>0</v>
      </c>
      <c r="E2780" s="144">
        <v>0</v>
      </c>
      <c r="F2780" s="572"/>
      <c r="G2780" s="538"/>
      <c r="H2780" s="572"/>
      <c r="I2780" s="616"/>
    </row>
    <row r="2781" spans="1:9" ht="13.5" customHeight="1">
      <c r="A2781" s="542"/>
      <c r="B2781" s="542"/>
      <c r="C2781" s="258" t="s">
        <v>9</v>
      </c>
      <c r="D2781" s="144">
        <v>0</v>
      </c>
      <c r="E2781" s="144">
        <v>0</v>
      </c>
      <c r="F2781" s="572"/>
      <c r="G2781" s="543"/>
      <c r="H2781" s="572"/>
      <c r="I2781" s="617"/>
    </row>
    <row r="2782" spans="1:9" ht="13.5" customHeight="1">
      <c r="A2782" s="601" t="s">
        <v>1669</v>
      </c>
      <c r="B2782" s="601"/>
      <c r="C2782" s="601"/>
      <c r="D2782" s="601"/>
      <c r="E2782" s="601"/>
      <c r="F2782" s="601"/>
      <c r="G2782" s="601"/>
      <c r="H2782" s="601"/>
      <c r="I2782" s="601"/>
    </row>
    <row r="2783" spans="1:9" ht="64.5" customHeight="1">
      <c r="A2783" s="447" t="s">
        <v>1557</v>
      </c>
      <c r="B2783" s="424" t="s">
        <v>1670</v>
      </c>
      <c r="C2783" s="220" t="s">
        <v>6</v>
      </c>
      <c r="D2783" s="158">
        <v>29769.9</v>
      </c>
      <c r="E2783" s="158">
        <v>28945</v>
      </c>
      <c r="F2783" s="424" t="s">
        <v>1886</v>
      </c>
      <c r="G2783" s="424" t="s">
        <v>2224</v>
      </c>
      <c r="H2783" s="577"/>
      <c r="I2783" s="540">
        <v>0.97219999999999995</v>
      </c>
    </row>
    <row r="2784" spans="1:9" ht="64.5" customHeight="1">
      <c r="A2784" s="448"/>
      <c r="B2784" s="539"/>
      <c r="C2784" s="220" t="s">
        <v>7</v>
      </c>
      <c r="D2784" s="144"/>
      <c r="E2784" s="144"/>
      <c r="F2784" s="539"/>
      <c r="G2784" s="539"/>
      <c r="H2784" s="578"/>
      <c r="I2784" s="541"/>
    </row>
    <row r="2785" spans="1:9" ht="64.5" customHeight="1">
      <c r="A2785" s="448"/>
      <c r="B2785" s="539"/>
      <c r="C2785" s="220" t="s">
        <v>8</v>
      </c>
      <c r="D2785" s="144"/>
      <c r="E2785" s="144"/>
      <c r="F2785" s="539"/>
      <c r="G2785" s="539"/>
      <c r="H2785" s="578"/>
      <c r="I2785" s="541"/>
    </row>
    <row r="2786" spans="1:9" ht="64.5" customHeight="1">
      <c r="A2786" s="448"/>
      <c r="B2786" s="539"/>
      <c r="C2786" s="220" t="s">
        <v>12</v>
      </c>
      <c r="D2786" s="144"/>
      <c r="E2786" s="144"/>
      <c r="F2786" s="539"/>
      <c r="G2786" s="539"/>
      <c r="H2786" s="578"/>
      <c r="I2786" s="541"/>
    </row>
    <row r="2787" spans="1:9" ht="64.5" customHeight="1">
      <c r="A2787" s="449"/>
      <c r="B2787" s="576"/>
      <c r="C2787" s="220" t="s">
        <v>9</v>
      </c>
      <c r="D2787" s="158">
        <v>29769.9</v>
      </c>
      <c r="E2787" s="158">
        <v>28945</v>
      </c>
      <c r="F2787" s="576"/>
      <c r="G2787" s="576"/>
      <c r="H2787" s="579"/>
      <c r="I2787" s="619"/>
    </row>
    <row r="2788" spans="1:9" ht="13.5" customHeight="1">
      <c r="A2788" s="447" t="s">
        <v>1559</v>
      </c>
      <c r="B2788" s="424" t="s">
        <v>1671</v>
      </c>
      <c r="C2788" s="220" t="s">
        <v>6</v>
      </c>
      <c r="D2788" s="158">
        <v>21809.1</v>
      </c>
      <c r="E2788" s="158">
        <v>21809.1</v>
      </c>
      <c r="F2788" s="577"/>
      <c r="G2788" s="511" t="s">
        <v>1672</v>
      </c>
      <c r="H2788" s="577"/>
      <c r="I2788" s="580">
        <v>1</v>
      </c>
    </row>
    <row r="2789" spans="1:9" ht="13.5" customHeight="1">
      <c r="A2789" s="574"/>
      <c r="B2789" s="539"/>
      <c r="C2789" s="220" t="s">
        <v>7</v>
      </c>
      <c r="D2789" s="144"/>
      <c r="E2789" s="144"/>
      <c r="F2789" s="578"/>
      <c r="G2789" s="599"/>
      <c r="H2789" s="578"/>
      <c r="I2789" s="538"/>
    </row>
    <row r="2790" spans="1:9" ht="13.5" customHeight="1">
      <c r="A2790" s="574"/>
      <c r="B2790" s="539"/>
      <c r="C2790" s="220" t="s">
        <v>8</v>
      </c>
      <c r="D2790" s="144"/>
      <c r="E2790" s="144"/>
      <c r="F2790" s="578"/>
      <c r="G2790" s="599"/>
      <c r="H2790" s="578"/>
      <c r="I2790" s="538"/>
    </row>
    <row r="2791" spans="1:9" ht="13.5" customHeight="1">
      <c r="A2791" s="574"/>
      <c r="B2791" s="539"/>
      <c r="C2791" s="220" t="s">
        <v>12</v>
      </c>
      <c r="D2791" s="144"/>
      <c r="E2791" s="144"/>
      <c r="F2791" s="578"/>
      <c r="G2791" s="599"/>
      <c r="H2791" s="578"/>
      <c r="I2791" s="538"/>
    </row>
    <row r="2792" spans="1:9" ht="13.5" customHeight="1">
      <c r="A2792" s="575"/>
      <c r="B2792" s="576"/>
      <c r="C2792" s="220" t="s">
        <v>9</v>
      </c>
      <c r="D2792" s="158">
        <v>21809.1</v>
      </c>
      <c r="E2792" s="158">
        <v>21809.1</v>
      </c>
      <c r="F2792" s="579"/>
      <c r="G2792" s="600"/>
      <c r="H2792" s="579"/>
      <c r="I2792" s="543"/>
    </row>
    <row r="2793" spans="1:9" ht="13.5" customHeight="1">
      <c r="A2793" s="447" t="s">
        <v>1562</v>
      </c>
      <c r="B2793" s="424" t="s">
        <v>1673</v>
      </c>
      <c r="C2793" s="220" t="s">
        <v>6</v>
      </c>
      <c r="D2793" s="158">
        <v>443.5</v>
      </c>
      <c r="E2793" s="158">
        <v>443.5</v>
      </c>
      <c r="F2793" s="611"/>
      <c r="G2793" s="511" t="s">
        <v>1674</v>
      </c>
      <c r="H2793" s="511"/>
      <c r="I2793" s="580">
        <v>1</v>
      </c>
    </row>
    <row r="2794" spans="1:9" ht="13.5" customHeight="1">
      <c r="A2794" s="574"/>
      <c r="B2794" s="539"/>
      <c r="C2794" s="220" t="s">
        <v>7</v>
      </c>
      <c r="D2794" s="144"/>
      <c r="E2794" s="144"/>
      <c r="F2794" s="612"/>
      <c r="G2794" s="599"/>
      <c r="H2794" s="599"/>
      <c r="I2794" s="538"/>
    </row>
    <row r="2795" spans="1:9" ht="13.5" customHeight="1">
      <c r="A2795" s="574"/>
      <c r="B2795" s="539"/>
      <c r="C2795" s="220" t="s">
        <v>8</v>
      </c>
      <c r="D2795" s="144"/>
      <c r="E2795" s="144"/>
      <c r="F2795" s="612"/>
      <c r="G2795" s="599"/>
      <c r="H2795" s="599"/>
      <c r="I2795" s="538"/>
    </row>
    <row r="2796" spans="1:9" ht="13.5" customHeight="1">
      <c r="A2796" s="574"/>
      <c r="B2796" s="539"/>
      <c r="C2796" s="220" t="s">
        <v>12</v>
      </c>
      <c r="D2796" s="144"/>
      <c r="E2796" s="144"/>
      <c r="F2796" s="612"/>
      <c r="G2796" s="599"/>
      <c r="H2796" s="599"/>
      <c r="I2796" s="538"/>
    </row>
    <row r="2797" spans="1:9" ht="13.5" customHeight="1">
      <c r="A2797" s="575"/>
      <c r="B2797" s="576"/>
      <c r="C2797" s="220" t="s">
        <v>9</v>
      </c>
      <c r="D2797" s="158">
        <v>443.5</v>
      </c>
      <c r="E2797" s="158">
        <v>443.5</v>
      </c>
      <c r="F2797" s="613"/>
      <c r="G2797" s="600"/>
      <c r="H2797" s="600"/>
      <c r="I2797" s="543"/>
    </row>
    <row r="2798" spans="1:9" ht="13.5" customHeight="1">
      <c r="A2798" s="447" t="s">
        <v>1565</v>
      </c>
      <c r="B2798" s="424" t="s">
        <v>1675</v>
      </c>
      <c r="C2798" s="220" t="s">
        <v>6</v>
      </c>
      <c r="D2798" s="158">
        <v>7.7</v>
      </c>
      <c r="E2798" s="158">
        <v>7.7</v>
      </c>
      <c r="F2798" s="577"/>
      <c r="G2798" s="511" t="s">
        <v>1676</v>
      </c>
      <c r="H2798" s="577"/>
      <c r="I2798" s="580">
        <v>1</v>
      </c>
    </row>
    <row r="2799" spans="1:9" ht="13.5" customHeight="1">
      <c r="A2799" s="574"/>
      <c r="B2799" s="539"/>
      <c r="C2799" s="220" t="s">
        <v>7</v>
      </c>
      <c r="D2799" s="144">
        <v>0</v>
      </c>
      <c r="E2799" s="144">
        <v>0</v>
      </c>
      <c r="F2799" s="578"/>
      <c r="G2799" s="599"/>
      <c r="H2799" s="578"/>
      <c r="I2799" s="538"/>
    </row>
    <row r="2800" spans="1:9" ht="13.5" customHeight="1">
      <c r="A2800" s="574"/>
      <c r="B2800" s="539"/>
      <c r="C2800" s="220" t="s">
        <v>8</v>
      </c>
      <c r="D2800" s="144">
        <v>0</v>
      </c>
      <c r="E2800" s="144">
        <v>0</v>
      </c>
      <c r="F2800" s="578"/>
      <c r="G2800" s="599"/>
      <c r="H2800" s="578"/>
      <c r="I2800" s="538"/>
    </row>
    <row r="2801" spans="1:9" ht="13.5" customHeight="1">
      <c r="A2801" s="574"/>
      <c r="B2801" s="539"/>
      <c r="C2801" s="220" t="s">
        <v>12</v>
      </c>
      <c r="D2801" s="144">
        <v>0</v>
      </c>
      <c r="E2801" s="144">
        <v>0</v>
      </c>
      <c r="F2801" s="578"/>
      <c r="G2801" s="599"/>
      <c r="H2801" s="578"/>
      <c r="I2801" s="538"/>
    </row>
    <row r="2802" spans="1:9" ht="13.5" customHeight="1">
      <c r="A2802" s="575"/>
      <c r="B2802" s="576"/>
      <c r="C2802" s="220" t="s">
        <v>9</v>
      </c>
      <c r="D2802" s="158">
        <v>7.7</v>
      </c>
      <c r="E2802" s="158">
        <v>7.7</v>
      </c>
      <c r="F2802" s="579"/>
      <c r="G2802" s="600"/>
      <c r="H2802" s="579"/>
      <c r="I2802" s="543"/>
    </row>
    <row r="2803" spans="1:9" ht="13.5" customHeight="1">
      <c r="A2803" s="606" t="s">
        <v>1677</v>
      </c>
      <c r="B2803" s="573"/>
      <c r="C2803" s="220" t="s">
        <v>6</v>
      </c>
      <c r="D2803" s="158">
        <f>D2783+D2788+D2793+D2798</f>
        <v>52030.2</v>
      </c>
      <c r="E2803" s="158">
        <f>E2783+E2788+E2793+E2798</f>
        <v>51205.299999999996</v>
      </c>
      <c r="F2803" s="601"/>
      <c r="G2803" s="601"/>
      <c r="H2803" s="601"/>
      <c r="I2803" s="607">
        <v>0.98399999999999999</v>
      </c>
    </row>
    <row r="2804" spans="1:9" ht="13.5" customHeight="1">
      <c r="A2804" s="606"/>
      <c r="B2804" s="573"/>
      <c r="C2804" s="220" t="s">
        <v>7</v>
      </c>
      <c r="D2804" s="158">
        <f t="shared" ref="D2804:E2807" si="163">D2784+D2789+D2794+D2799</f>
        <v>0</v>
      </c>
      <c r="E2804" s="158">
        <f t="shared" si="163"/>
        <v>0</v>
      </c>
      <c r="F2804" s="601"/>
      <c r="G2804" s="601"/>
      <c r="H2804" s="601"/>
      <c r="I2804" s="607"/>
    </row>
    <row r="2805" spans="1:9" ht="13.5" customHeight="1">
      <c r="A2805" s="606"/>
      <c r="B2805" s="573"/>
      <c r="C2805" s="220" t="s">
        <v>8</v>
      </c>
      <c r="D2805" s="158">
        <f t="shared" si="163"/>
        <v>0</v>
      </c>
      <c r="E2805" s="158">
        <f t="shared" si="163"/>
        <v>0</v>
      </c>
      <c r="F2805" s="601"/>
      <c r="G2805" s="601"/>
      <c r="H2805" s="601"/>
      <c r="I2805" s="607"/>
    </row>
    <row r="2806" spans="1:9" ht="13.5" customHeight="1">
      <c r="A2806" s="606"/>
      <c r="B2806" s="573"/>
      <c r="C2806" s="220" t="s">
        <v>12</v>
      </c>
      <c r="D2806" s="158">
        <f t="shared" si="163"/>
        <v>0</v>
      </c>
      <c r="E2806" s="158">
        <f t="shared" si="163"/>
        <v>0</v>
      </c>
      <c r="F2806" s="601"/>
      <c r="G2806" s="601"/>
      <c r="H2806" s="601"/>
      <c r="I2806" s="607"/>
    </row>
    <row r="2807" spans="1:9" ht="13.5" customHeight="1">
      <c r="A2807" s="606"/>
      <c r="B2807" s="573"/>
      <c r="C2807" s="220" t="s">
        <v>9</v>
      </c>
      <c r="D2807" s="158">
        <f t="shared" si="163"/>
        <v>52030.2</v>
      </c>
      <c r="E2807" s="158">
        <f t="shared" si="163"/>
        <v>51205.299999999996</v>
      </c>
      <c r="F2807" s="601"/>
      <c r="G2807" s="601"/>
      <c r="H2807" s="601"/>
      <c r="I2807" s="607"/>
    </row>
    <row r="2808" spans="1:9" ht="13.5" customHeight="1">
      <c r="A2808" s="608" t="s">
        <v>619</v>
      </c>
      <c r="B2808" s="547"/>
      <c r="C2808" s="222" t="s">
        <v>6</v>
      </c>
      <c r="D2808" s="212">
        <f>D2734+D2755+D2766+D2772+D2803</f>
        <v>52030.2</v>
      </c>
      <c r="E2808" s="212">
        <f>E2734+E2755+E2766+E2772+E2803</f>
        <v>51205.299999999996</v>
      </c>
      <c r="F2808" s="583"/>
      <c r="G2808" s="583"/>
      <c r="H2808" s="583"/>
      <c r="I2808" s="609">
        <v>0.98399999999999999</v>
      </c>
    </row>
    <row r="2809" spans="1:9" ht="13.5" customHeight="1">
      <c r="A2809" s="608"/>
      <c r="B2809" s="547"/>
      <c r="C2809" s="222" t="s">
        <v>7</v>
      </c>
      <c r="D2809" s="212">
        <f t="shared" ref="D2809:E2812" si="164">D2735+D2756+D2767+D2773+D2804</f>
        <v>0</v>
      </c>
      <c r="E2809" s="212">
        <f t="shared" si="164"/>
        <v>0</v>
      </c>
      <c r="F2809" s="583"/>
      <c r="G2809" s="583"/>
      <c r="H2809" s="583"/>
      <c r="I2809" s="609"/>
    </row>
    <row r="2810" spans="1:9" ht="13.5" customHeight="1">
      <c r="A2810" s="608"/>
      <c r="B2810" s="547"/>
      <c r="C2810" s="222" t="s">
        <v>8</v>
      </c>
      <c r="D2810" s="212">
        <f t="shared" si="164"/>
        <v>0</v>
      </c>
      <c r="E2810" s="212">
        <f t="shared" si="164"/>
        <v>0</v>
      </c>
      <c r="F2810" s="583"/>
      <c r="G2810" s="583"/>
      <c r="H2810" s="583"/>
      <c r="I2810" s="609"/>
    </row>
    <row r="2811" spans="1:9" ht="13.5" customHeight="1">
      <c r="A2811" s="608"/>
      <c r="B2811" s="547"/>
      <c r="C2811" s="222" t="s">
        <v>12</v>
      </c>
      <c r="D2811" s="212">
        <f t="shared" si="164"/>
        <v>0</v>
      </c>
      <c r="E2811" s="212">
        <f t="shared" si="164"/>
        <v>0</v>
      </c>
      <c r="F2811" s="583"/>
      <c r="G2811" s="583"/>
      <c r="H2811" s="583"/>
      <c r="I2811" s="609"/>
    </row>
    <row r="2812" spans="1:9" ht="25.5" customHeight="1">
      <c r="A2812" s="608"/>
      <c r="B2812" s="547"/>
      <c r="C2812" s="222" t="s">
        <v>9</v>
      </c>
      <c r="D2812" s="212">
        <f t="shared" si="164"/>
        <v>52030.2</v>
      </c>
      <c r="E2812" s="212">
        <f t="shared" si="164"/>
        <v>51205.299999999996</v>
      </c>
      <c r="F2812" s="583"/>
      <c r="G2812" s="583"/>
      <c r="H2812" s="583"/>
      <c r="I2812" s="609"/>
    </row>
    <row r="2813" spans="1:9" ht="15.75">
      <c r="A2813" s="457" t="s">
        <v>35</v>
      </c>
      <c r="B2813" s="457"/>
      <c r="C2813" s="457"/>
      <c r="D2813" s="457"/>
      <c r="E2813" s="457"/>
      <c r="F2813" s="457"/>
      <c r="G2813" s="457"/>
      <c r="H2813" s="457"/>
      <c r="I2813" s="457"/>
    </row>
    <row r="2814" spans="1:9" ht="15.75">
      <c r="A2814" s="553" t="s">
        <v>36</v>
      </c>
      <c r="B2814" s="553"/>
      <c r="C2814" s="553"/>
      <c r="D2814" s="553"/>
      <c r="E2814" s="553"/>
      <c r="F2814" s="553"/>
      <c r="G2814" s="553"/>
      <c r="H2814" s="553"/>
      <c r="I2814" s="553"/>
    </row>
    <row r="2815" spans="1:9" s="289" customFormat="1" ht="20.25" customHeight="1">
      <c r="A2815" s="447">
        <v>1</v>
      </c>
      <c r="B2815" s="424" t="s">
        <v>37</v>
      </c>
      <c r="C2815" s="220" t="s">
        <v>6</v>
      </c>
      <c r="D2815" s="5">
        <v>234.9</v>
      </c>
      <c r="E2815" s="5">
        <v>234.9</v>
      </c>
      <c r="F2815" s="511" t="s">
        <v>1890</v>
      </c>
      <c r="G2815" s="511" t="s">
        <v>1891</v>
      </c>
      <c r="H2815" s="577"/>
      <c r="I2815" s="580">
        <v>1</v>
      </c>
    </row>
    <row r="2816" spans="1:9" s="289" customFormat="1" ht="20.25" customHeight="1">
      <c r="A2816" s="574"/>
      <c r="B2816" s="539"/>
      <c r="C2816" s="220" t="s">
        <v>7</v>
      </c>
      <c r="D2816" s="144">
        <v>0</v>
      </c>
      <c r="E2816" s="144">
        <v>0</v>
      </c>
      <c r="F2816" s="599"/>
      <c r="G2816" s="599"/>
      <c r="H2816" s="578"/>
      <c r="I2816" s="538"/>
    </row>
    <row r="2817" spans="1:9" s="289" customFormat="1" ht="20.25" customHeight="1">
      <c r="A2817" s="574"/>
      <c r="B2817" s="539"/>
      <c r="C2817" s="220" t="s">
        <v>8</v>
      </c>
      <c r="D2817" s="144">
        <v>0</v>
      </c>
      <c r="E2817" s="144">
        <v>0</v>
      </c>
      <c r="F2817" s="599"/>
      <c r="G2817" s="599"/>
      <c r="H2817" s="578"/>
      <c r="I2817" s="538"/>
    </row>
    <row r="2818" spans="1:9" s="289" customFormat="1" ht="20.25" customHeight="1">
      <c r="A2818" s="574"/>
      <c r="B2818" s="539"/>
      <c r="C2818" s="220" t="s">
        <v>12</v>
      </c>
      <c r="D2818" s="144">
        <v>0</v>
      </c>
      <c r="E2818" s="144">
        <v>0</v>
      </c>
      <c r="F2818" s="599"/>
      <c r="G2818" s="599"/>
      <c r="H2818" s="578"/>
      <c r="I2818" s="538"/>
    </row>
    <row r="2819" spans="1:9" s="289" customFormat="1" ht="20.25" customHeight="1">
      <c r="A2819" s="575"/>
      <c r="B2819" s="576"/>
      <c r="C2819" s="220" t="s">
        <v>9</v>
      </c>
      <c r="D2819" s="5">
        <v>234.9</v>
      </c>
      <c r="E2819" s="5">
        <v>234.9</v>
      </c>
      <c r="F2819" s="600"/>
      <c r="G2819" s="600"/>
      <c r="H2819" s="579"/>
      <c r="I2819" s="543"/>
    </row>
    <row r="2820" spans="1:9" s="289" customFormat="1" ht="13.5" customHeight="1">
      <c r="A2820" s="447" t="s">
        <v>38</v>
      </c>
      <c r="B2820" s="424" t="s">
        <v>1684</v>
      </c>
      <c r="C2820" s="220" t="s">
        <v>6</v>
      </c>
      <c r="D2820" s="5">
        <v>65.099999999999994</v>
      </c>
      <c r="E2820" s="5">
        <v>65.099999999999994</v>
      </c>
      <c r="F2820" s="511" t="s">
        <v>1892</v>
      </c>
      <c r="G2820" s="511" t="s">
        <v>1893</v>
      </c>
      <c r="H2820" s="577"/>
      <c r="I2820" s="580">
        <v>1</v>
      </c>
    </row>
    <row r="2821" spans="1:9" s="289" customFormat="1" ht="13.5" customHeight="1">
      <c r="A2821" s="574"/>
      <c r="B2821" s="539"/>
      <c r="C2821" s="220" t="s">
        <v>7</v>
      </c>
      <c r="D2821" s="5">
        <v>386.9</v>
      </c>
      <c r="E2821" s="5">
        <v>386.9</v>
      </c>
      <c r="F2821" s="599"/>
      <c r="G2821" s="599"/>
      <c r="H2821" s="578"/>
      <c r="I2821" s="538"/>
    </row>
    <row r="2822" spans="1:9" s="289" customFormat="1" ht="13.5" customHeight="1">
      <c r="A2822" s="574"/>
      <c r="B2822" s="539"/>
      <c r="C2822" s="220" t="s">
        <v>8</v>
      </c>
      <c r="D2822" s="5">
        <v>0</v>
      </c>
      <c r="E2822" s="5">
        <v>0</v>
      </c>
      <c r="F2822" s="599"/>
      <c r="G2822" s="599"/>
      <c r="H2822" s="578"/>
      <c r="I2822" s="538"/>
    </row>
    <row r="2823" spans="1:9" s="289" customFormat="1" ht="13.5" customHeight="1">
      <c r="A2823" s="574"/>
      <c r="B2823" s="539"/>
      <c r="C2823" s="220" t="s">
        <v>12</v>
      </c>
      <c r="D2823" s="5">
        <v>0</v>
      </c>
      <c r="E2823" s="5">
        <v>0</v>
      </c>
      <c r="F2823" s="599"/>
      <c r="G2823" s="599"/>
      <c r="H2823" s="578"/>
      <c r="I2823" s="538"/>
    </row>
    <row r="2824" spans="1:9" s="289" customFormat="1" ht="13.5" customHeight="1">
      <c r="A2824" s="575"/>
      <c r="B2824" s="576"/>
      <c r="C2824" s="220" t="s">
        <v>9</v>
      </c>
      <c r="D2824" s="5">
        <v>452</v>
      </c>
      <c r="E2824" s="5">
        <v>452</v>
      </c>
      <c r="F2824" s="600"/>
      <c r="G2824" s="600"/>
      <c r="H2824" s="579"/>
      <c r="I2824" s="543"/>
    </row>
    <row r="2825" spans="1:9" ht="13.5" customHeight="1">
      <c r="A2825" s="447" t="s">
        <v>869</v>
      </c>
      <c r="B2825" s="424" t="s">
        <v>41</v>
      </c>
      <c r="C2825" s="220" t="s">
        <v>6</v>
      </c>
      <c r="D2825" s="5">
        <v>0</v>
      </c>
      <c r="E2825" s="5">
        <v>0</v>
      </c>
      <c r="F2825" s="511" t="s">
        <v>1894</v>
      </c>
      <c r="G2825" s="511" t="s">
        <v>1895</v>
      </c>
      <c r="H2825" s="577"/>
      <c r="I2825" s="580">
        <v>1</v>
      </c>
    </row>
    <row r="2826" spans="1:9" ht="13.5" customHeight="1">
      <c r="A2826" s="574"/>
      <c r="B2826" s="539"/>
      <c r="C2826" s="220" t="s">
        <v>7</v>
      </c>
      <c r="D2826" s="5">
        <v>0</v>
      </c>
      <c r="E2826" s="5">
        <v>0</v>
      </c>
      <c r="F2826" s="599"/>
      <c r="G2826" s="599"/>
      <c r="H2826" s="578"/>
      <c r="I2826" s="538"/>
    </row>
    <row r="2827" spans="1:9" ht="13.5" customHeight="1">
      <c r="A2827" s="574"/>
      <c r="B2827" s="539"/>
      <c r="C2827" s="220" t="s">
        <v>8</v>
      </c>
      <c r="D2827" s="5">
        <v>0</v>
      </c>
      <c r="E2827" s="5">
        <v>0</v>
      </c>
      <c r="F2827" s="599"/>
      <c r="G2827" s="599"/>
      <c r="H2827" s="578"/>
      <c r="I2827" s="538"/>
    </row>
    <row r="2828" spans="1:9" ht="13.5" customHeight="1">
      <c r="A2828" s="574"/>
      <c r="B2828" s="539"/>
      <c r="C2828" s="220" t="s">
        <v>12</v>
      </c>
      <c r="D2828" s="5">
        <v>0</v>
      </c>
      <c r="E2828" s="5">
        <v>0</v>
      </c>
      <c r="F2828" s="599"/>
      <c r="G2828" s="599"/>
      <c r="H2828" s="578"/>
      <c r="I2828" s="538"/>
    </row>
    <row r="2829" spans="1:9" ht="13.5" customHeight="1">
      <c r="A2829" s="575"/>
      <c r="B2829" s="576"/>
      <c r="C2829" s="220" t="s">
        <v>9</v>
      </c>
      <c r="D2829" s="5">
        <v>0</v>
      </c>
      <c r="E2829" s="5">
        <v>0</v>
      </c>
      <c r="F2829" s="600"/>
      <c r="G2829" s="600"/>
      <c r="H2829" s="579"/>
      <c r="I2829" s="543"/>
    </row>
    <row r="2830" spans="1:9" ht="13.5" customHeight="1">
      <c r="A2830" s="447" t="s">
        <v>870</v>
      </c>
      <c r="B2830" s="424" t="s">
        <v>1685</v>
      </c>
      <c r="C2830" s="220" t="s">
        <v>6</v>
      </c>
      <c r="D2830" s="5">
        <v>0</v>
      </c>
      <c r="E2830" s="5">
        <v>0</v>
      </c>
      <c r="F2830" s="511" t="s">
        <v>1896</v>
      </c>
      <c r="G2830" s="511" t="s">
        <v>1897</v>
      </c>
      <c r="H2830" s="577"/>
      <c r="I2830" s="580">
        <v>1</v>
      </c>
    </row>
    <row r="2831" spans="1:9" ht="13.5" customHeight="1">
      <c r="A2831" s="574"/>
      <c r="B2831" s="539"/>
      <c r="C2831" s="220" t="s">
        <v>7</v>
      </c>
      <c r="D2831" s="5">
        <v>0</v>
      </c>
      <c r="E2831" s="5">
        <v>0</v>
      </c>
      <c r="F2831" s="599"/>
      <c r="G2831" s="599"/>
      <c r="H2831" s="578"/>
      <c r="I2831" s="538"/>
    </row>
    <row r="2832" spans="1:9" ht="13.5" customHeight="1">
      <c r="A2832" s="574"/>
      <c r="B2832" s="539"/>
      <c r="C2832" s="220" t="s">
        <v>8</v>
      </c>
      <c r="D2832" s="5">
        <v>0</v>
      </c>
      <c r="E2832" s="5">
        <v>0</v>
      </c>
      <c r="F2832" s="599"/>
      <c r="G2832" s="599"/>
      <c r="H2832" s="578"/>
      <c r="I2832" s="538"/>
    </row>
    <row r="2833" spans="1:9" ht="13.5" customHeight="1">
      <c r="A2833" s="574"/>
      <c r="B2833" s="539"/>
      <c r="C2833" s="220" t="s">
        <v>12</v>
      </c>
      <c r="D2833" s="5">
        <v>0</v>
      </c>
      <c r="E2833" s="5">
        <v>0</v>
      </c>
      <c r="F2833" s="599"/>
      <c r="G2833" s="599"/>
      <c r="H2833" s="578"/>
      <c r="I2833" s="538"/>
    </row>
    <row r="2834" spans="1:9" ht="13.5" customHeight="1">
      <c r="A2834" s="575"/>
      <c r="B2834" s="576"/>
      <c r="C2834" s="220" t="s">
        <v>9</v>
      </c>
      <c r="D2834" s="5">
        <v>0</v>
      </c>
      <c r="E2834" s="5">
        <v>0</v>
      </c>
      <c r="F2834" s="600"/>
      <c r="G2834" s="600"/>
      <c r="H2834" s="579"/>
      <c r="I2834" s="543"/>
    </row>
    <row r="2835" spans="1:9" ht="27" customHeight="1">
      <c r="A2835" s="447">
        <v>5</v>
      </c>
      <c r="B2835" s="424" t="s">
        <v>39</v>
      </c>
      <c r="C2835" s="220" t="s">
        <v>6</v>
      </c>
      <c r="D2835" s="5" t="s">
        <v>1686</v>
      </c>
      <c r="E2835" s="5" t="s">
        <v>1686</v>
      </c>
      <c r="F2835" s="511" t="s">
        <v>1898</v>
      </c>
      <c r="G2835" s="511" t="s">
        <v>1899</v>
      </c>
      <c r="H2835" s="577"/>
      <c r="I2835" s="580">
        <v>1</v>
      </c>
    </row>
    <row r="2836" spans="1:9" ht="27" customHeight="1">
      <c r="A2836" s="574"/>
      <c r="B2836" s="539"/>
      <c r="C2836" s="220" t="s">
        <v>7</v>
      </c>
      <c r="D2836" s="5">
        <v>0</v>
      </c>
      <c r="E2836" s="5">
        <v>0</v>
      </c>
      <c r="F2836" s="599"/>
      <c r="G2836" s="599"/>
      <c r="H2836" s="578"/>
      <c r="I2836" s="538"/>
    </row>
    <row r="2837" spans="1:9" ht="27" customHeight="1">
      <c r="A2837" s="574"/>
      <c r="B2837" s="539"/>
      <c r="C2837" s="220" t="s">
        <v>8</v>
      </c>
      <c r="D2837" s="5">
        <v>0</v>
      </c>
      <c r="E2837" s="5">
        <v>0</v>
      </c>
      <c r="F2837" s="599"/>
      <c r="G2837" s="599"/>
      <c r="H2837" s="578"/>
      <c r="I2837" s="538"/>
    </row>
    <row r="2838" spans="1:9" ht="27" customHeight="1">
      <c r="A2838" s="574"/>
      <c r="B2838" s="539"/>
      <c r="C2838" s="220" t="s">
        <v>12</v>
      </c>
      <c r="D2838" s="5">
        <v>0</v>
      </c>
      <c r="E2838" s="5">
        <v>0</v>
      </c>
      <c r="F2838" s="599"/>
      <c r="G2838" s="599"/>
      <c r="H2838" s="578"/>
      <c r="I2838" s="538"/>
    </row>
    <row r="2839" spans="1:9" ht="27" customHeight="1">
      <c r="A2839" s="575"/>
      <c r="B2839" s="576"/>
      <c r="C2839" s="220" t="s">
        <v>9</v>
      </c>
      <c r="D2839" s="5">
        <v>772.6</v>
      </c>
      <c r="E2839" s="5">
        <v>772.6</v>
      </c>
      <c r="F2839" s="600"/>
      <c r="G2839" s="600"/>
      <c r="H2839" s="579"/>
      <c r="I2839" s="543"/>
    </row>
    <row r="2840" spans="1:9" ht="13.5" customHeight="1">
      <c r="A2840" s="447">
        <v>6</v>
      </c>
      <c r="B2840" s="424" t="s">
        <v>40</v>
      </c>
      <c r="C2840" s="220" t="s">
        <v>6</v>
      </c>
      <c r="D2840" s="5">
        <v>123.4</v>
      </c>
      <c r="E2840" s="5">
        <v>123.4</v>
      </c>
      <c r="F2840" s="511" t="s">
        <v>1900</v>
      </c>
      <c r="G2840" s="610">
        <v>1</v>
      </c>
      <c r="H2840" s="577"/>
      <c r="I2840" s="580">
        <v>1</v>
      </c>
    </row>
    <row r="2841" spans="1:9" ht="13.5" customHeight="1">
      <c r="A2841" s="574"/>
      <c r="B2841" s="539"/>
      <c r="C2841" s="220" t="s">
        <v>7</v>
      </c>
      <c r="D2841" s="5">
        <v>0</v>
      </c>
      <c r="E2841" s="5">
        <v>0</v>
      </c>
      <c r="F2841" s="599"/>
      <c r="G2841" s="599"/>
      <c r="H2841" s="578"/>
      <c r="I2841" s="538"/>
    </row>
    <row r="2842" spans="1:9" ht="13.5" customHeight="1">
      <c r="A2842" s="574"/>
      <c r="B2842" s="539"/>
      <c r="C2842" s="220" t="s">
        <v>8</v>
      </c>
      <c r="D2842" s="5">
        <v>0</v>
      </c>
      <c r="E2842" s="5">
        <v>0</v>
      </c>
      <c r="F2842" s="599"/>
      <c r="G2842" s="599"/>
      <c r="H2842" s="578"/>
      <c r="I2842" s="538"/>
    </row>
    <row r="2843" spans="1:9" ht="13.5" customHeight="1">
      <c r="A2843" s="574"/>
      <c r="B2843" s="539"/>
      <c r="C2843" s="220" t="s">
        <v>12</v>
      </c>
      <c r="D2843" s="5">
        <v>0</v>
      </c>
      <c r="E2843" s="5">
        <v>0</v>
      </c>
      <c r="F2843" s="599"/>
      <c r="G2843" s="599"/>
      <c r="H2843" s="578"/>
      <c r="I2843" s="538"/>
    </row>
    <row r="2844" spans="1:9" ht="13.5" customHeight="1">
      <c r="A2844" s="575"/>
      <c r="B2844" s="576"/>
      <c r="C2844" s="220" t="s">
        <v>9</v>
      </c>
      <c r="D2844" s="5">
        <v>123.4</v>
      </c>
      <c r="E2844" s="5">
        <v>123.4</v>
      </c>
      <c r="F2844" s="600"/>
      <c r="G2844" s="600"/>
      <c r="H2844" s="579"/>
      <c r="I2844" s="543"/>
    </row>
    <row r="2845" spans="1:9" ht="13.5" customHeight="1">
      <c r="A2845" s="447">
        <v>7</v>
      </c>
      <c r="B2845" s="424" t="s">
        <v>1687</v>
      </c>
      <c r="C2845" s="220" t="s">
        <v>6</v>
      </c>
      <c r="D2845" s="5">
        <v>0</v>
      </c>
      <c r="E2845" s="5">
        <v>0</v>
      </c>
      <c r="F2845" s="511" t="s">
        <v>1901</v>
      </c>
      <c r="G2845" s="610" t="s">
        <v>1902</v>
      </c>
      <c r="H2845" s="577"/>
      <c r="I2845" s="580"/>
    </row>
    <row r="2846" spans="1:9" ht="13.5" customHeight="1">
      <c r="A2846" s="574"/>
      <c r="B2846" s="539"/>
      <c r="C2846" s="220" t="s">
        <v>7</v>
      </c>
      <c r="D2846" s="5">
        <v>0</v>
      </c>
      <c r="E2846" s="5">
        <v>0</v>
      </c>
      <c r="F2846" s="599"/>
      <c r="G2846" s="599"/>
      <c r="H2846" s="578"/>
      <c r="I2846" s="538"/>
    </row>
    <row r="2847" spans="1:9" ht="15.75">
      <c r="A2847" s="574"/>
      <c r="B2847" s="539"/>
      <c r="C2847" s="220" t="s">
        <v>8</v>
      </c>
      <c r="D2847" s="5">
        <v>0</v>
      </c>
      <c r="E2847" s="5">
        <v>0</v>
      </c>
      <c r="F2847" s="599"/>
      <c r="G2847" s="599"/>
      <c r="H2847" s="578"/>
      <c r="I2847" s="538"/>
    </row>
    <row r="2848" spans="1:9" ht="13.5" customHeight="1">
      <c r="A2848" s="574"/>
      <c r="B2848" s="539"/>
      <c r="C2848" s="220" t="s">
        <v>12</v>
      </c>
      <c r="D2848" s="5">
        <v>0</v>
      </c>
      <c r="E2848" s="5">
        <v>0</v>
      </c>
      <c r="F2848" s="599"/>
      <c r="G2848" s="599"/>
      <c r="H2848" s="578"/>
      <c r="I2848" s="538"/>
    </row>
    <row r="2849" spans="1:9" ht="13.5" customHeight="1">
      <c r="A2849" s="575"/>
      <c r="B2849" s="576"/>
      <c r="C2849" s="220" t="s">
        <v>9</v>
      </c>
      <c r="D2849" s="5">
        <v>0</v>
      </c>
      <c r="E2849" s="5">
        <v>0</v>
      </c>
      <c r="F2849" s="600"/>
      <c r="G2849" s="600"/>
      <c r="H2849" s="579"/>
      <c r="I2849" s="543"/>
    </row>
    <row r="2850" spans="1:9" ht="13.5" customHeight="1">
      <c r="A2850" s="447">
        <v>8</v>
      </c>
      <c r="B2850" s="424" t="s">
        <v>1688</v>
      </c>
      <c r="C2850" s="220" t="s">
        <v>6</v>
      </c>
      <c r="D2850" s="5">
        <v>0</v>
      </c>
      <c r="E2850" s="5">
        <v>0</v>
      </c>
      <c r="F2850" s="511" t="s">
        <v>1903</v>
      </c>
      <c r="G2850" s="511" t="s">
        <v>1907</v>
      </c>
      <c r="H2850" s="577"/>
      <c r="I2850" s="580"/>
    </row>
    <row r="2851" spans="1:9" ht="13.5" customHeight="1">
      <c r="A2851" s="574"/>
      <c r="B2851" s="539"/>
      <c r="C2851" s="220" t="s">
        <v>7</v>
      </c>
      <c r="D2851" s="5">
        <v>0</v>
      </c>
      <c r="E2851" s="5">
        <v>0</v>
      </c>
      <c r="F2851" s="599"/>
      <c r="G2851" s="599"/>
      <c r="H2851" s="578"/>
      <c r="I2851" s="538"/>
    </row>
    <row r="2852" spans="1:9" ht="13.5" customHeight="1">
      <c r="A2852" s="574"/>
      <c r="B2852" s="539"/>
      <c r="C2852" s="220" t="s">
        <v>8</v>
      </c>
      <c r="D2852" s="5">
        <v>0</v>
      </c>
      <c r="E2852" s="5">
        <v>0</v>
      </c>
      <c r="F2852" s="599"/>
      <c r="G2852" s="599"/>
      <c r="H2852" s="578"/>
      <c r="I2852" s="538"/>
    </row>
    <row r="2853" spans="1:9" ht="13.5" customHeight="1">
      <c r="A2853" s="574"/>
      <c r="B2853" s="539"/>
      <c r="C2853" s="220" t="s">
        <v>12</v>
      </c>
      <c r="D2853" s="5">
        <v>0</v>
      </c>
      <c r="E2853" s="5">
        <v>0</v>
      </c>
      <c r="F2853" s="599"/>
      <c r="G2853" s="599"/>
      <c r="H2853" s="578"/>
      <c r="I2853" s="538"/>
    </row>
    <row r="2854" spans="1:9" ht="13.5" customHeight="1">
      <c r="A2854" s="575"/>
      <c r="B2854" s="576"/>
      <c r="C2854" s="220" t="s">
        <v>9</v>
      </c>
      <c r="D2854" s="5">
        <v>0</v>
      </c>
      <c r="E2854" s="5">
        <v>0</v>
      </c>
      <c r="F2854" s="600"/>
      <c r="G2854" s="600"/>
      <c r="H2854" s="579"/>
      <c r="I2854" s="543"/>
    </row>
    <row r="2855" spans="1:9" ht="13.5" customHeight="1">
      <c r="A2855" s="447">
        <v>9</v>
      </c>
      <c r="B2855" s="424" t="s">
        <v>1689</v>
      </c>
      <c r="C2855" s="220" t="s">
        <v>6</v>
      </c>
      <c r="D2855" s="5">
        <v>0</v>
      </c>
      <c r="E2855" s="5">
        <v>0</v>
      </c>
      <c r="F2855" s="511" t="s">
        <v>1904</v>
      </c>
      <c r="G2855" s="511" t="s">
        <v>1906</v>
      </c>
      <c r="H2855" s="577"/>
      <c r="I2855" s="580"/>
    </row>
    <row r="2856" spans="1:9" ht="13.5" customHeight="1">
      <c r="A2856" s="574"/>
      <c r="B2856" s="539"/>
      <c r="C2856" s="220" t="s">
        <v>7</v>
      </c>
      <c r="D2856" s="5">
        <v>0</v>
      </c>
      <c r="E2856" s="5">
        <v>0</v>
      </c>
      <c r="F2856" s="599"/>
      <c r="G2856" s="599"/>
      <c r="H2856" s="578"/>
      <c r="I2856" s="538"/>
    </row>
    <row r="2857" spans="1:9" ht="13.5" customHeight="1">
      <c r="A2857" s="574"/>
      <c r="B2857" s="539"/>
      <c r="C2857" s="220" t="s">
        <v>8</v>
      </c>
      <c r="D2857" s="5">
        <v>0</v>
      </c>
      <c r="E2857" s="5">
        <v>0</v>
      </c>
      <c r="F2857" s="599"/>
      <c r="G2857" s="599"/>
      <c r="H2857" s="578"/>
      <c r="I2857" s="538"/>
    </row>
    <row r="2858" spans="1:9" ht="13.5" customHeight="1">
      <c r="A2858" s="574"/>
      <c r="B2858" s="539"/>
      <c r="C2858" s="220" t="s">
        <v>12</v>
      </c>
      <c r="D2858" s="5">
        <v>0</v>
      </c>
      <c r="E2858" s="5">
        <v>0</v>
      </c>
      <c r="F2858" s="599"/>
      <c r="G2858" s="599"/>
      <c r="H2858" s="578"/>
      <c r="I2858" s="538"/>
    </row>
    <row r="2859" spans="1:9" ht="13.5" customHeight="1">
      <c r="A2859" s="575"/>
      <c r="B2859" s="576"/>
      <c r="C2859" s="220" t="s">
        <v>9</v>
      </c>
      <c r="D2859" s="5">
        <v>0</v>
      </c>
      <c r="E2859" s="5">
        <v>0</v>
      </c>
      <c r="F2859" s="600"/>
      <c r="G2859" s="600"/>
      <c r="H2859" s="579"/>
      <c r="I2859" s="543"/>
    </row>
    <row r="2860" spans="1:9" ht="13.5" customHeight="1">
      <c r="A2860" s="447">
        <v>10</v>
      </c>
      <c r="B2860" s="424" t="s">
        <v>1690</v>
      </c>
      <c r="C2860" s="220" t="s">
        <v>6</v>
      </c>
      <c r="D2860" s="5">
        <v>0</v>
      </c>
      <c r="E2860" s="5">
        <v>0</v>
      </c>
      <c r="F2860" s="511" t="s">
        <v>1905</v>
      </c>
      <c r="G2860" s="511" t="s">
        <v>2225</v>
      </c>
      <c r="H2860" s="577"/>
      <c r="I2860" s="580"/>
    </row>
    <row r="2861" spans="1:9" ht="13.5" customHeight="1">
      <c r="A2861" s="574"/>
      <c r="B2861" s="539"/>
      <c r="C2861" s="220" t="s">
        <v>7</v>
      </c>
      <c r="D2861" s="5">
        <v>0</v>
      </c>
      <c r="E2861" s="5">
        <v>0</v>
      </c>
      <c r="F2861" s="599"/>
      <c r="G2861" s="599"/>
      <c r="H2861" s="578"/>
      <c r="I2861" s="538"/>
    </row>
    <row r="2862" spans="1:9" ht="13.5" customHeight="1">
      <c r="A2862" s="574"/>
      <c r="B2862" s="539"/>
      <c r="C2862" s="220" t="s">
        <v>8</v>
      </c>
      <c r="D2862" s="5">
        <v>0</v>
      </c>
      <c r="E2862" s="5">
        <v>0</v>
      </c>
      <c r="F2862" s="599"/>
      <c r="G2862" s="599"/>
      <c r="H2862" s="578"/>
      <c r="I2862" s="538"/>
    </row>
    <row r="2863" spans="1:9" ht="13.5" customHeight="1">
      <c r="A2863" s="574"/>
      <c r="B2863" s="539"/>
      <c r="C2863" s="220" t="s">
        <v>12</v>
      </c>
      <c r="D2863" s="5">
        <v>0</v>
      </c>
      <c r="E2863" s="5">
        <v>0</v>
      </c>
      <c r="F2863" s="599"/>
      <c r="G2863" s="599"/>
      <c r="H2863" s="578"/>
      <c r="I2863" s="538"/>
    </row>
    <row r="2864" spans="1:9" ht="13.5" customHeight="1">
      <c r="A2864" s="575"/>
      <c r="B2864" s="576"/>
      <c r="C2864" s="220" t="s">
        <v>9</v>
      </c>
      <c r="D2864" s="5">
        <v>0</v>
      </c>
      <c r="E2864" s="5">
        <v>0</v>
      </c>
      <c r="F2864" s="600"/>
      <c r="G2864" s="600"/>
      <c r="H2864" s="579"/>
      <c r="I2864" s="543"/>
    </row>
    <row r="2865" spans="1:9" ht="13.5" customHeight="1">
      <c r="A2865" s="573" t="s">
        <v>10</v>
      </c>
      <c r="B2865" s="573"/>
      <c r="C2865" s="292" t="s">
        <v>6</v>
      </c>
      <c r="D2865" s="5">
        <f>D2815+D2820+D2825+D2830+D2835+D2840+D2845+D2850+D2855+D2860</f>
        <v>1196</v>
      </c>
      <c r="E2865" s="5">
        <f>E2815+E2820+E2825+E2830+E2835+E2840+E2845+E2850+E2855+E2860</f>
        <v>1196</v>
      </c>
      <c r="F2865" s="603"/>
      <c r="G2865" s="604"/>
      <c r="H2865" s="572"/>
      <c r="I2865" s="580">
        <v>1</v>
      </c>
    </row>
    <row r="2866" spans="1:9" ht="13.5" customHeight="1">
      <c r="A2866" s="573"/>
      <c r="B2866" s="573"/>
      <c r="C2866" s="292" t="s">
        <v>7</v>
      </c>
      <c r="D2866" s="5">
        <f t="shared" ref="D2866:E2869" si="165">D2816+D2821+D2826+D2831+D2836+D2841+D2846+D2851+D2856+D2861</f>
        <v>386.9</v>
      </c>
      <c r="E2866" s="5">
        <f t="shared" si="165"/>
        <v>386.9</v>
      </c>
      <c r="F2866" s="603"/>
      <c r="G2866" s="604"/>
      <c r="H2866" s="572"/>
      <c r="I2866" s="538"/>
    </row>
    <row r="2867" spans="1:9" ht="13.5" customHeight="1">
      <c r="A2867" s="573"/>
      <c r="B2867" s="573"/>
      <c r="C2867" s="292" t="s">
        <v>8</v>
      </c>
      <c r="D2867" s="5">
        <f t="shared" si="165"/>
        <v>0</v>
      </c>
      <c r="E2867" s="5">
        <f t="shared" si="165"/>
        <v>0</v>
      </c>
      <c r="F2867" s="603"/>
      <c r="G2867" s="604"/>
      <c r="H2867" s="572"/>
      <c r="I2867" s="538"/>
    </row>
    <row r="2868" spans="1:9" ht="13.5" customHeight="1">
      <c r="A2868" s="573"/>
      <c r="B2868" s="573"/>
      <c r="C2868" s="292" t="s">
        <v>12</v>
      </c>
      <c r="D2868" s="5">
        <f t="shared" si="165"/>
        <v>0</v>
      </c>
      <c r="E2868" s="5">
        <f t="shared" si="165"/>
        <v>0</v>
      </c>
      <c r="F2868" s="603"/>
      <c r="G2868" s="604"/>
      <c r="H2868" s="572"/>
      <c r="I2868" s="538"/>
    </row>
    <row r="2869" spans="1:9" ht="13.5" customHeight="1">
      <c r="A2869" s="573"/>
      <c r="B2869" s="573"/>
      <c r="C2869" s="292" t="s">
        <v>9</v>
      </c>
      <c r="D2869" s="5">
        <f t="shared" si="165"/>
        <v>1582.9</v>
      </c>
      <c r="E2869" s="5">
        <f t="shared" si="165"/>
        <v>1582.9</v>
      </c>
      <c r="F2869" s="603"/>
      <c r="G2869" s="604"/>
      <c r="H2869" s="572"/>
      <c r="I2869" s="543"/>
    </row>
    <row r="2870" spans="1:9" ht="13.5" customHeight="1">
      <c r="A2870" s="553" t="s">
        <v>42</v>
      </c>
      <c r="B2870" s="553"/>
      <c r="C2870" s="553"/>
      <c r="D2870" s="605"/>
      <c r="E2870" s="605"/>
      <c r="F2870" s="553"/>
      <c r="G2870" s="553"/>
      <c r="H2870" s="553"/>
      <c r="I2870" s="553"/>
    </row>
    <row r="2871" spans="1:9" ht="13.5" customHeight="1">
      <c r="A2871" s="447">
        <v>1</v>
      </c>
      <c r="B2871" s="424" t="s">
        <v>43</v>
      </c>
      <c r="C2871" s="220" t="s">
        <v>6</v>
      </c>
      <c r="D2871" s="5">
        <v>11800</v>
      </c>
      <c r="E2871" s="5">
        <v>11800</v>
      </c>
      <c r="F2871" s="511" t="s">
        <v>1908</v>
      </c>
      <c r="G2871" s="511" t="s">
        <v>1908</v>
      </c>
      <c r="H2871" s="577"/>
      <c r="I2871" s="580" t="s">
        <v>44</v>
      </c>
    </row>
    <row r="2872" spans="1:9" ht="13.5" customHeight="1">
      <c r="A2872" s="574"/>
      <c r="B2872" s="539"/>
      <c r="C2872" s="220" t="s">
        <v>7</v>
      </c>
      <c r="D2872" s="5">
        <v>221.5</v>
      </c>
      <c r="E2872" s="5">
        <v>221.5</v>
      </c>
      <c r="F2872" s="599"/>
      <c r="G2872" s="599"/>
      <c r="H2872" s="578"/>
      <c r="I2872" s="538"/>
    </row>
    <row r="2873" spans="1:9" ht="15.75">
      <c r="A2873" s="574"/>
      <c r="B2873" s="539"/>
      <c r="C2873" s="220" t="s">
        <v>8</v>
      </c>
      <c r="D2873" s="5">
        <v>117.2</v>
      </c>
      <c r="E2873" s="5">
        <v>117.2</v>
      </c>
      <c r="F2873" s="599"/>
      <c r="G2873" s="599"/>
      <c r="H2873" s="578"/>
      <c r="I2873" s="538"/>
    </row>
    <row r="2874" spans="1:9" ht="13.5" customHeight="1">
      <c r="A2874" s="574"/>
      <c r="B2874" s="539"/>
      <c r="C2874" s="220" t="s">
        <v>12</v>
      </c>
      <c r="D2874" s="5">
        <v>0</v>
      </c>
      <c r="E2874" s="5">
        <v>0</v>
      </c>
      <c r="F2874" s="599"/>
      <c r="G2874" s="599"/>
      <c r="H2874" s="578"/>
      <c r="I2874" s="538"/>
    </row>
    <row r="2875" spans="1:9" ht="13.5" customHeight="1">
      <c r="A2875" s="575"/>
      <c r="B2875" s="576"/>
      <c r="C2875" s="220" t="s">
        <v>9</v>
      </c>
      <c r="D2875" s="5">
        <v>12138.7</v>
      </c>
      <c r="E2875" s="5">
        <v>12138.7</v>
      </c>
      <c r="F2875" s="600"/>
      <c r="G2875" s="600"/>
      <c r="H2875" s="579"/>
      <c r="I2875" s="543"/>
    </row>
    <row r="2876" spans="1:9" ht="27" customHeight="1">
      <c r="A2876" s="447">
        <v>2</v>
      </c>
      <c r="B2876" s="424" t="s">
        <v>1691</v>
      </c>
      <c r="C2876" s="220" t="s">
        <v>6</v>
      </c>
      <c r="D2876" s="5">
        <v>0</v>
      </c>
      <c r="E2876" s="5">
        <v>0</v>
      </c>
      <c r="F2876" s="424" t="s">
        <v>1909</v>
      </c>
      <c r="G2876" s="424" t="s">
        <v>1909</v>
      </c>
      <c r="H2876" s="577"/>
      <c r="I2876" s="580"/>
    </row>
    <row r="2877" spans="1:9" ht="27" customHeight="1">
      <c r="A2877" s="574"/>
      <c r="B2877" s="539"/>
      <c r="C2877" s="220" t="s">
        <v>7</v>
      </c>
      <c r="D2877" s="5">
        <v>0</v>
      </c>
      <c r="E2877" s="5">
        <v>0</v>
      </c>
      <c r="F2877" s="425"/>
      <c r="G2877" s="425"/>
      <c r="H2877" s="578"/>
      <c r="I2877" s="538"/>
    </row>
    <row r="2878" spans="1:9" ht="27" customHeight="1">
      <c r="A2878" s="574"/>
      <c r="B2878" s="539"/>
      <c r="C2878" s="220" t="s">
        <v>8</v>
      </c>
      <c r="D2878" s="5">
        <v>0</v>
      </c>
      <c r="E2878" s="5">
        <v>0</v>
      </c>
      <c r="F2878" s="425"/>
      <c r="G2878" s="425"/>
      <c r="H2878" s="578"/>
      <c r="I2878" s="538"/>
    </row>
    <row r="2879" spans="1:9" ht="27" customHeight="1">
      <c r="A2879" s="574"/>
      <c r="B2879" s="539"/>
      <c r="C2879" s="220" t="s">
        <v>12</v>
      </c>
      <c r="D2879" s="5">
        <v>0</v>
      </c>
      <c r="E2879" s="5">
        <v>0</v>
      </c>
      <c r="F2879" s="425"/>
      <c r="G2879" s="425"/>
      <c r="H2879" s="578"/>
      <c r="I2879" s="538"/>
    </row>
    <row r="2880" spans="1:9" ht="27" customHeight="1">
      <c r="A2880" s="575"/>
      <c r="B2880" s="576"/>
      <c r="C2880" s="220" t="s">
        <v>9</v>
      </c>
      <c r="D2880" s="5">
        <v>0</v>
      </c>
      <c r="E2880" s="5">
        <v>0</v>
      </c>
      <c r="F2880" s="426"/>
      <c r="G2880" s="426"/>
      <c r="H2880" s="579"/>
      <c r="I2880" s="543"/>
    </row>
    <row r="2881" spans="1:9" ht="13.5" customHeight="1">
      <c r="A2881" s="542" t="s">
        <v>11</v>
      </c>
      <c r="B2881" s="542"/>
      <c r="C2881" s="220" t="s">
        <v>6</v>
      </c>
      <c r="D2881" s="5">
        <v>11800</v>
      </c>
      <c r="E2881" s="5">
        <v>11800</v>
      </c>
      <c r="F2881" s="537"/>
      <c r="G2881" s="537"/>
      <c r="H2881" s="438"/>
      <c r="I2881" s="544">
        <f>E2885/D2885</f>
        <v>1</v>
      </c>
    </row>
    <row r="2882" spans="1:9" ht="13.5" customHeight="1">
      <c r="A2882" s="542"/>
      <c r="B2882" s="542"/>
      <c r="C2882" s="220" t="s">
        <v>7</v>
      </c>
      <c r="D2882" s="5">
        <v>221.5</v>
      </c>
      <c r="E2882" s="5">
        <v>221.5</v>
      </c>
      <c r="F2882" s="538"/>
      <c r="G2882" s="538"/>
      <c r="H2882" s="438"/>
      <c r="I2882" s="545"/>
    </row>
    <row r="2883" spans="1:9" ht="13.5" customHeight="1">
      <c r="A2883" s="542"/>
      <c r="B2883" s="542"/>
      <c r="C2883" s="220" t="s">
        <v>8</v>
      </c>
      <c r="D2883" s="5">
        <v>117.2</v>
      </c>
      <c r="E2883" s="5">
        <v>117.2</v>
      </c>
      <c r="F2883" s="538"/>
      <c r="G2883" s="538"/>
      <c r="H2883" s="438"/>
      <c r="I2883" s="545"/>
    </row>
    <row r="2884" spans="1:9" ht="13.5" customHeight="1">
      <c r="A2884" s="542"/>
      <c r="B2884" s="542"/>
      <c r="C2884" s="220" t="s">
        <v>12</v>
      </c>
      <c r="D2884" s="5">
        <v>0</v>
      </c>
      <c r="E2884" s="5">
        <v>0</v>
      </c>
      <c r="F2884" s="538"/>
      <c r="G2884" s="538"/>
      <c r="H2884" s="438"/>
      <c r="I2884" s="545"/>
    </row>
    <row r="2885" spans="1:9" ht="13.5" customHeight="1">
      <c r="A2885" s="542"/>
      <c r="B2885" s="542"/>
      <c r="C2885" s="220" t="s">
        <v>9</v>
      </c>
      <c r="D2885" s="5">
        <v>12138.7</v>
      </c>
      <c r="E2885" s="5">
        <v>12138.7</v>
      </c>
      <c r="F2885" s="543"/>
      <c r="G2885" s="543"/>
      <c r="H2885" s="438"/>
      <c r="I2885" s="546"/>
    </row>
    <row r="2886" spans="1:9" ht="13.5" customHeight="1">
      <c r="A2886" s="547" t="s">
        <v>619</v>
      </c>
      <c r="B2886" s="547"/>
      <c r="C2886" s="222" t="s">
        <v>6</v>
      </c>
      <c r="D2886" s="199">
        <v>12996</v>
      </c>
      <c r="E2886" s="199">
        <v>12996</v>
      </c>
      <c r="F2886" s="548"/>
      <c r="G2886" s="549"/>
      <c r="H2886" s="548"/>
      <c r="I2886" s="550">
        <f>E2890/D2890</f>
        <v>1</v>
      </c>
    </row>
    <row r="2887" spans="1:9" ht="13.5" customHeight="1">
      <c r="A2887" s="547"/>
      <c r="B2887" s="547"/>
      <c r="C2887" s="222" t="s">
        <v>7</v>
      </c>
      <c r="D2887" s="199">
        <v>608.4</v>
      </c>
      <c r="E2887" s="199">
        <v>608.4</v>
      </c>
      <c r="F2887" s="548"/>
      <c r="G2887" s="549"/>
      <c r="H2887" s="548"/>
      <c r="I2887" s="551"/>
    </row>
    <row r="2888" spans="1:9" ht="13.5" customHeight="1">
      <c r="A2888" s="547"/>
      <c r="B2888" s="547"/>
      <c r="C2888" s="222" t="s">
        <v>8</v>
      </c>
      <c r="D2888" s="199">
        <v>117.2</v>
      </c>
      <c r="E2888" s="199">
        <v>117.2</v>
      </c>
      <c r="F2888" s="548"/>
      <c r="G2888" s="549"/>
      <c r="H2888" s="548"/>
      <c r="I2888" s="551"/>
    </row>
    <row r="2889" spans="1:9" ht="13.5" customHeight="1">
      <c r="A2889" s="547"/>
      <c r="B2889" s="547"/>
      <c r="C2889" s="222" t="s">
        <v>12</v>
      </c>
      <c r="D2889" s="199">
        <v>0</v>
      </c>
      <c r="E2889" s="199">
        <v>0</v>
      </c>
      <c r="F2889" s="548"/>
      <c r="G2889" s="549"/>
      <c r="H2889" s="548"/>
      <c r="I2889" s="551"/>
    </row>
    <row r="2890" spans="1:9" ht="13.5" customHeight="1">
      <c r="A2890" s="547"/>
      <c r="B2890" s="547"/>
      <c r="C2890" s="222" t="s">
        <v>9</v>
      </c>
      <c r="D2890" s="199">
        <v>13721.6</v>
      </c>
      <c r="E2890" s="199">
        <v>13721.6</v>
      </c>
      <c r="F2890" s="548"/>
      <c r="G2890" s="549"/>
      <c r="H2890" s="548"/>
      <c r="I2890" s="552"/>
    </row>
    <row r="2891" spans="1:9" ht="13.5" customHeight="1">
      <c r="A2891" s="457" t="s">
        <v>2201</v>
      </c>
      <c r="B2891" s="457"/>
      <c r="C2891" s="457"/>
      <c r="D2891" s="457"/>
      <c r="E2891" s="457"/>
      <c r="F2891" s="457"/>
      <c r="G2891" s="457"/>
      <c r="H2891" s="457"/>
      <c r="I2891" s="457"/>
    </row>
    <row r="2892" spans="1:9" ht="13.5" customHeight="1">
      <c r="A2892" s="553" t="s">
        <v>1704</v>
      </c>
      <c r="B2892" s="553"/>
      <c r="C2892" s="553"/>
      <c r="D2892" s="553"/>
      <c r="E2892" s="553"/>
      <c r="F2892" s="553"/>
      <c r="G2892" s="553"/>
      <c r="H2892" s="553"/>
      <c r="I2892" s="553"/>
    </row>
    <row r="2893" spans="1:9" ht="13.5" customHeight="1">
      <c r="A2893" s="534" t="s">
        <v>1705</v>
      </c>
      <c r="B2893" s="535"/>
      <c r="C2893" s="535"/>
      <c r="D2893" s="535"/>
      <c r="E2893" s="535"/>
      <c r="F2893" s="535"/>
      <c r="G2893" s="535"/>
      <c r="H2893" s="535"/>
      <c r="I2893" s="536"/>
    </row>
    <row r="2894" spans="1:9" ht="13.5" customHeight="1">
      <c r="A2894" s="447">
        <v>1</v>
      </c>
      <c r="B2894" s="424" t="s">
        <v>1706</v>
      </c>
      <c r="C2894" s="220" t="s">
        <v>6</v>
      </c>
      <c r="D2894" s="5"/>
      <c r="E2894" s="5"/>
      <c r="F2894" s="424" t="s">
        <v>1912</v>
      </c>
      <c r="G2894" s="424" t="s">
        <v>54</v>
      </c>
      <c r="H2894" s="577"/>
      <c r="I2894" s="580"/>
    </row>
    <row r="2895" spans="1:9" ht="13.5" customHeight="1">
      <c r="A2895" s="574"/>
      <c r="B2895" s="539"/>
      <c r="C2895" s="220" t="s">
        <v>7</v>
      </c>
      <c r="D2895" s="5"/>
      <c r="E2895" s="5"/>
      <c r="F2895" s="425"/>
      <c r="G2895" s="425"/>
      <c r="H2895" s="578"/>
      <c r="I2895" s="538"/>
    </row>
    <row r="2896" spans="1:9" ht="13.5" customHeight="1">
      <c r="A2896" s="574"/>
      <c r="B2896" s="539"/>
      <c r="C2896" s="220" t="s">
        <v>8</v>
      </c>
      <c r="D2896" s="5"/>
      <c r="E2896" s="5"/>
      <c r="F2896" s="425"/>
      <c r="G2896" s="425"/>
      <c r="H2896" s="578"/>
      <c r="I2896" s="538"/>
    </row>
    <row r="2897" spans="1:9" ht="13.5" customHeight="1">
      <c r="A2897" s="574"/>
      <c r="B2897" s="539"/>
      <c r="C2897" s="220" t="s">
        <v>12</v>
      </c>
      <c r="D2897" s="5"/>
      <c r="E2897" s="5"/>
      <c r="F2897" s="425"/>
      <c r="G2897" s="425"/>
      <c r="H2897" s="578"/>
      <c r="I2897" s="538"/>
    </row>
    <row r="2898" spans="1:9" ht="13.5" customHeight="1">
      <c r="A2898" s="575"/>
      <c r="B2898" s="576"/>
      <c r="C2898" s="220" t="s">
        <v>9</v>
      </c>
      <c r="D2898" s="5"/>
      <c r="E2898" s="5"/>
      <c r="F2898" s="426"/>
      <c r="G2898" s="426"/>
      <c r="H2898" s="579"/>
      <c r="I2898" s="543"/>
    </row>
    <row r="2899" spans="1:9" ht="13.5" customHeight="1">
      <c r="A2899" s="534" t="s">
        <v>1707</v>
      </c>
      <c r="B2899" s="535"/>
      <c r="C2899" s="535"/>
      <c r="D2899" s="535"/>
      <c r="E2899" s="535"/>
      <c r="F2899" s="535"/>
      <c r="G2899" s="535"/>
      <c r="H2899" s="535"/>
      <c r="I2899" s="536"/>
    </row>
    <row r="2900" spans="1:9" ht="13.5" customHeight="1">
      <c r="A2900" s="447">
        <v>2</v>
      </c>
      <c r="B2900" s="424" t="s">
        <v>1708</v>
      </c>
      <c r="C2900" s="220" t="s">
        <v>6</v>
      </c>
      <c r="D2900" s="5"/>
      <c r="E2900" s="5"/>
      <c r="F2900" s="424" t="s">
        <v>2226</v>
      </c>
      <c r="G2900" s="424" t="s">
        <v>54</v>
      </c>
      <c r="H2900" s="577"/>
      <c r="I2900" s="580"/>
    </row>
    <row r="2901" spans="1:9" ht="13.5" customHeight="1">
      <c r="A2901" s="574"/>
      <c r="B2901" s="539"/>
      <c r="C2901" s="220" t="s">
        <v>7</v>
      </c>
      <c r="D2901" s="5"/>
      <c r="E2901" s="5"/>
      <c r="F2901" s="425"/>
      <c r="G2901" s="425"/>
      <c r="H2901" s="578"/>
      <c r="I2901" s="538"/>
    </row>
    <row r="2902" spans="1:9" ht="13.5" customHeight="1">
      <c r="A2902" s="574"/>
      <c r="B2902" s="539"/>
      <c r="C2902" s="220" t="s">
        <v>8</v>
      </c>
      <c r="D2902" s="5"/>
      <c r="E2902" s="5"/>
      <c r="F2902" s="425"/>
      <c r="G2902" s="425"/>
      <c r="H2902" s="578"/>
      <c r="I2902" s="538"/>
    </row>
    <row r="2903" spans="1:9" ht="13.5" customHeight="1">
      <c r="A2903" s="574"/>
      <c r="B2903" s="539"/>
      <c r="C2903" s="220" t="s">
        <v>12</v>
      </c>
      <c r="D2903" s="5"/>
      <c r="E2903" s="5"/>
      <c r="F2903" s="425"/>
      <c r="G2903" s="425"/>
      <c r="H2903" s="578"/>
      <c r="I2903" s="538"/>
    </row>
    <row r="2904" spans="1:9" ht="13.5" customHeight="1">
      <c r="A2904" s="575"/>
      <c r="B2904" s="576"/>
      <c r="C2904" s="220" t="s">
        <v>9</v>
      </c>
      <c r="D2904" s="5"/>
      <c r="E2904" s="5"/>
      <c r="F2904" s="426"/>
      <c r="G2904" s="426"/>
      <c r="H2904" s="579"/>
      <c r="I2904" s="543"/>
    </row>
    <row r="2905" spans="1:9" ht="15.75">
      <c r="A2905" s="601" t="s">
        <v>10</v>
      </c>
      <c r="B2905" s="601"/>
      <c r="C2905" s="226" t="s">
        <v>6</v>
      </c>
      <c r="D2905" s="183"/>
      <c r="E2905" s="159">
        <f>E2898+E2904</f>
        <v>0</v>
      </c>
      <c r="F2905" s="593"/>
      <c r="G2905" s="593"/>
      <c r="H2905" s="601"/>
      <c r="I2905" s="602"/>
    </row>
    <row r="2906" spans="1:9" ht="15.75">
      <c r="A2906" s="601"/>
      <c r="B2906" s="601"/>
      <c r="C2906" s="226" t="s">
        <v>7</v>
      </c>
      <c r="D2906" s="183"/>
      <c r="E2906" s="159"/>
      <c r="F2906" s="593"/>
      <c r="G2906" s="593"/>
      <c r="H2906" s="601"/>
      <c r="I2906" s="542"/>
    </row>
    <row r="2907" spans="1:9" ht="13.5" customHeight="1">
      <c r="A2907" s="601"/>
      <c r="B2907" s="601"/>
      <c r="C2907" s="226" t="s">
        <v>8</v>
      </c>
      <c r="D2907" s="183"/>
      <c r="E2907" s="159"/>
      <c r="F2907" s="593"/>
      <c r="G2907" s="593"/>
      <c r="H2907" s="601"/>
      <c r="I2907" s="542"/>
    </row>
    <row r="2908" spans="1:9" ht="15.75">
      <c r="A2908" s="601"/>
      <c r="B2908" s="601"/>
      <c r="C2908" s="226" t="s">
        <v>12</v>
      </c>
      <c r="D2908" s="183"/>
      <c r="E2908" s="159"/>
      <c r="F2908" s="593"/>
      <c r="G2908" s="593"/>
      <c r="H2908" s="601"/>
      <c r="I2908" s="542"/>
    </row>
    <row r="2909" spans="1:9" ht="15.75">
      <c r="A2909" s="601"/>
      <c r="B2909" s="601"/>
      <c r="C2909" s="226" t="s">
        <v>9</v>
      </c>
      <c r="D2909" s="183"/>
      <c r="E2909" s="159">
        <f>SUM(E2905:E2908)</f>
        <v>0</v>
      </c>
      <c r="F2909" s="593"/>
      <c r="G2909" s="593"/>
      <c r="H2909" s="601"/>
      <c r="I2909" s="542"/>
    </row>
    <row r="2910" spans="1:9" ht="15.75">
      <c r="A2910" s="553" t="s">
        <v>1709</v>
      </c>
      <c r="B2910" s="553"/>
      <c r="C2910" s="553"/>
      <c r="D2910" s="553"/>
      <c r="E2910" s="553"/>
      <c r="F2910" s="553"/>
      <c r="G2910" s="553"/>
      <c r="H2910" s="553"/>
      <c r="I2910" s="553"/>
    </row>
    <row r="2911" spans="1:9" ht="15.75">
      <c r="A2911" s="534" t="s">
        <v>1710</v>
      </c>
      <c r="B2911" s="581"/>
      <c r="C2911" s="581"/>
      <c r="D2911" s="581"/>
      <c r="E2911" s="581"/>
      <c r="F2911" s="581"/>
      <c r="G2911" s="581"/>
      <c r="H2911" s="581"/>
      <c r="I2911" s="582"/>
    </row>
    <row r="2912" spans="1:9" ht="15.75">
      <c r="A2912" s="447" t="s">
        <v>467</v>
      </c>
      <c r="B2912" s="424" t="s">
        <v>1711</v>
      </c>
      <c r="C2912" s="220" t="s">
        <v>6</v>
      </c>
      <c r="D2912" s="197">
        <v>204.05</v>
      </c>
      <c r="E2912" s="197">
        <v>202.4</v>
      </c>
      <c r="F2912" s="424" t="s">
        <v>1913</v>
      </c>
      <c r="G2912" s="557">
        <v>0.95499999999999996</v>
      </c>
      <c r="H2912" s="577"/>
      <c r="I2912" s="580">
        <f>E2912/D2912</f>
        <v>0.99191374663072773</v>
      </c>
    </row>
    <row r="2913" spans="1:9" ht="15.75">
      <c r="A2913" s="574"/>
      <c r="B2913" s="539"/>
      <c r="C2913" s="220" t="s">
        <v>7</v>
      </c>
      <c r="D2913" s="197">
        <v>0</v>
      </c>
      <c r="E2913" s="197">
        <v>0</v>
      </c>
      <c r="F2913" s="425"/>
      <c r="G2913" s="558"/>
      <c r="H2913" s="578"/>
      <c r="I2913" s="538"/>
    </row>
    <row r="2914" spans="1:9" ht="15.75">
      <c r="A2914" s="574"/>
      <c r="B2914" s="539"/>
      <c r="C2914" s="220" t="s">
        <v>8</v>
      </c>
      <c r="D2914" s="197">
        <v>0</v>
      </c>
      <c r="E2914" s="197">
        <v>0</v>
      </c>
      <c r="F2914" s="425"/>
      <c r="G2914" s="558"/>
      <c r="H2914" s="578"/>
      <c r="I2914" s="538"/>
    </row>
    <row r="2915" spans="1:9" ht="15.75">
      <c r="A2915" s="574"/>
      <c r="B2915" s="539"/>
      <c r="C2915" s="220" t="s">
        <v>12</v>
      </c>
      <c r="D2915" s="197">
        <v>0</v>
      </c>
      <c r="E2915" s="197">
        <v>0</v>
      </c>
      <c r="F2915" s="425"/>
      <c r="G2915" s="558"/>
      <c r="H2915" s="578"/>
      <c r="I2915" s="538"/>
    </row>
    <row r="2916" spans="1:9" ht="15.75">
      <c r="A2916" s="575"/>
      <c r="B2916" s="576"/>
      <c r="C2916" s="220" t="s">
        <v>9</v>
      </c>
      <c r="D2916" s="197">
        <v>204.05</v>
      </c>
      <c r="E2916" s="197">
        <v>202.4</v>
      </c>
      <c r="F2916" s="426"/>
      <c r="G2916" s="559"/>
      <c r="H2916" s="579"/>
      <c r="I2916" s="543"/>
    </row>
    <row r="2917" spans="1:9" ht="15.75">
      <c r="A2917" s="447" t="s">
        <v>468</v>
      </c>
      <c r="B2917" s="424" t="s">
        <v>1712</v>
      </c>
      <c r="C2917" s="220" t="s">
        <v>6</v>
      </c>
      <c r="D2917" s="197">
        <v>80</v>
      </c>
      <c r="E2917" s="197">
        <v>79.8</v>
      </c>
      <c r="F2917" s="424" t="s">
        <v>1914</v>
      </c>
      <c r="G2917" s="557">
        <v>0.95499999999999996</v>
      </c>
      <c r="H2917" s="577"/>
      <c r="I2917" s="580">
        <f>E2921/D2921</f>
        <v>0.99749999999999994</v>
      </c>
    </row>
    <row r="2918" spans="1:9" ht="15.75">
      <c r="A2918" s="574"/>
      <c r="B2918" s="539"/>
      <c r="C2918" s="220" t="s">
        <v>7</v>
      </c>
      <c r="D2918" s="197">
        <v>0</v>
      </c>
      <c r="E2918" s="197">
        <v>0</v>
      </c>
      <c r="F2918" s="425"/>
      <c r="G2918" s="558"/>
      <c r="H2918" s="578"/>
      <c r="I2918" s="538"/>
    </row>
    <row r="2919" spans="1:9" ht="15.75">
      <c r="A2919" s="574"/>
      <c r="B2919" s="539"/>
      <c r="C2919" s="220" t="s">
        <v>8</v>
      </c>
      <c r="D2919" s="197">
        <v>0</v>
      </c>
      <c r="E2919" s="197">
        <v>0</v>
      </c>
      <c r="F2919" s="425"/>
      <c r="G2919" s="558"/>
      <c r="H2919" s="578"/>
      <c r="I2919" s="538"/>
    </row>
    <row r="2920" spans="1:9" ht="15.75">
      <c r="A2920" s="574"/>
      <c r="B2920" s="539"/>
      <c r="C2920" s="220" t="s">
        <v>12</v>
      </c>
      <c r="D2920" s="197">
        <v>0</v>
      </c>
      <c r="E2920" s="197">
        <v>0</v>
      </c>
      <c r="F2920" s="425"/>
      <c r="G2920" s="558"/>
      <c r="H2920" s="578"/>
      <c r="I2920" s="538"/>
    </row>
    <row r="2921" spans="1:9" ht="15.75">
      <c r="A2921" s="575"/>
      <c r="B2921" s="576"/>
      <c r="C2921" s="220" t="s">
        <v>9</v>
      </c>
      <c r="D2921" s="197">
        <v>80</v>
      </c>
      <c r="E2921" s="197">
        <v>79.8</v>
      </c>
      <c r="F2921" s="426"/>
      <c r="G2921" s="559"/>
      <c r="H2921" s="579"/>
      <c r="I2921" s="543"/>
    </row>
    <row r="2922" spans="1:9" ht="15.75">
      <c r="A2922" s="447" t="s">
        <v>469</v>
      </c>
      <c r="B2922" s="424" t="s">
        <v>1713</v>
      </c>
      <c r="C2922" s="220" t="s">
        <v>6</v>
      </c>
      <c r="D2922" s="197">
        <v>0</v>
      </c>
      <c r="E2922" s="197">
        <v>0</v>
      </c>
      <c r="F2922" s="424" t="s">
        <v>1915</v>
      </c>
      <c r="G2922" s="557">
        <v>0.95499999999999996</v>
      </c>
      <c r="H2922" s="577"/>
      <c r="I2922" s="580"/>
    </row>
    <row r="2923" spans="1:9" ht="13.5" customHeight="1">
      <c r="A2923" s="574"/>
      <c r="B2923" s="539"/>
      <c r="C2923" s="220" t="s">
        <v>7</v>
      </c>
      <c r="D2923" s="197">
        <v>0</v>
      </c>
      <c r="E2923" s="197">
        <v>0</v>
      </c>
      <c r="F2923" s="425"/>
      <c r="G2923" s="558"/>
      <c r="H2923" s="578"/>
      <c r="I2923" s="538"/>
    </row>
    <row r="2924" spans="1:9" ht="13.5" customHeight="1">
      <c r="A2924" s="574"/>
      <c r="B2924" s="539"/>
      <c r="C2924" s="220" t="s">
        <v>8</v>
      </c>
      <c r="D2924" s="197">
        <v>0</v>
      </c>
      <c r="E2924" s="197">
        <v>0</v>
      </c>
      <c r="F2924" s="425"/>
      <c r="G2924" s="558"/>
      <c r="H2924" s="578"/>
      <c r="I2924" s="538"/>
    </row>
    <row r="2925" spans="1:9" ht="13.5" customHeight="1">
      <c r="A2925" s="574"/>
      <c r="B2925" s="539"/>
      <c r="C2925" s="220" t="s">
        <v>12</v>
      </c>
      <c r="D2925" s="197">
        <v>0</v>
      </c>
      <c r="E2925" s="197">
        <v>0</v>
      </c>
      <c r="F2925" s="425"/>
      <c r="G2925" s="558"/>
      <c r="H2925" s="578"/>
      <c r="I2925" s="538"/>
    </row>
    <row r="2926" spans="1:9" ht="15.75">
      <c r="A2926" s="575"/>
      <c r="B2926" s="576"/>
      <c r="C2926" s="220" t="s">
        <v>9</v>
      </c>
      <c r="D2926" s="197">
        <v>0</v>
      </c>
      <c r="E2926" s="197">
        <v>0</v>
      </c>
      <c r="F2926" s="426"/>
      <c r="G2926" s="559"/>
      <c r="H2926" s="579"/>
      <c r="I2926" s="543"/>
    </row>
    <row r="2927" spans="1:9" ht="15.75">
      <c r="A2927" s="447" t="s">
        <v>471</v>
      </c>
      <c r="B2927" s="424" t="s">
        <v>1714</v>
      </c>
      <c r="C2927" s="220" t="s">
        <v>6</v>
      </c>
      <c r="D2927" s="197">
        <v>130</v>
      </c>
      <c r="E2927" s="197">
        <v>123.24</v>
      </c>
      <c r="F2927" s="424" t="s">
        <v>1916</v>
      </c>
      <c r="G2927" s="557">
        <v>0.95499999999999996</v>
      </c>
      <c r="H2927" s="577"/>
      <c r="I2927" s="580">
        <f>E2931/D2931</f>
        <v>0.94799999999999995</v>
      </c>
    </row>
    <row r="2928" spans="1:9" ht="15.75">
      <c r="A2928" s="574"/>
      <c r="B2928" s="539"/>
      <c r="C2928" s="220" t="s">
        <v>7</v>
      </c>
      <c r="D2928" s="197">
        <v>0</v>
      </c>
      <c r="E2928" s="197">
        <v>0</v>
      </c>
      <c r="F2928" s="425"/>
      <c r="G2928" s="558"/>
      <c r="H2928" s="578"/>
      <c r="I2928" s="538"/>
    </row>
    <row r="2929" spans="1:9" ht="15.75">
      <c r="A2929" s="574"/>
      <c r="B2929" s="539"/>
      <c r="C2929" s="220" t="s">
        <v>8</v>
      </c>
      <c r="D2929" s="197">
        <v>0</v>
      </c>
      <c r="E2929" s="197">
        <v>0</v>
      </c>
      <c r="F2929" s="425"/>
      <c r="G2929" s="558"/>
      <c r="H2929" s="578"/>
      <c r="I2929" s="538"/>
    </row>
    <row r="2930" spans="1:9" ht="15.75">
      <c r="A2930" s="574"/>
      <c r="B2930" s="539"/>
      <c r="C2930" s="220" t="s">
        <v>12</v>
      </c>
      <c r="D2930" s="197">
        <v>0</v>
      </c>
      <c r="E2930" s="197">
        <v>0</v>
      </c>
      <c r="F2930" s="425"/>
      <c r="G2930" s="558"/>
      <c r="H2930" s="578"/>
      <c r="I2930" s="538"/>
    </row>
    <row r="2931" spans="1:9" ht="15.75">
      <c r="A2931" s="575"/>
      <c r="B2931" s="576"/>
      <c r="C2931" s="220" t="s">
        <v>9</v>
      </c>
      <c r="D2931" s="197">
        <v>130</v>
      </c>
      <c r="E2931" s="197">
        <v>123.24</v>
      </c>
      <c r="F2931" s="426"/>
      <c r="G2931" s="559"/>
      <c r="H2931" s="579"/>
      <c r="I2931" s="543"/>
    </row>
    <row r="2932" spans="1:9" ht="15.75">
      <c r="A2932" s="562" t="s">
        <v>475</v>
      </c>
      <c r="B2932" s="563"/>
      <c r="C2932" s="293" t="s">
        <v>6</v>
      </c>
      <c r="D2932" s="198">
        <v>414.05</v>
      </c>
      <c r="E2932" s="198">
        <v>405.44</v>
      </c>
      <c r="F2932" s="590"/>
      <c r="G2932" s="593"/>
      <c r="H2932" s="571"/>
      <c r="I2932" s="561">
        <f>E2936/D2936</f>
        <v>0.97920540997464067</v>
      </c>
    </row>
    <row r="2933" spans="1:9" ht="15.75">
      <c r="A2933" s="564"/>
      <c r="B2933" s="565"/>
      <c r="C2933" s="293" t="s">
        <v>7</v>
      </c>
      <c r="D2933" s="198">
        <v>0</v>
      </c>
      <c r="E2933" s="198"/>
      <c r="F2933" s="591"/>
      <c r="G2933" s="593"/>
      <c r="H2933" s="571"/>
      <c r="I2933" s="561"/>
    </row>
    <row r="2934" spans="1:9" ht="15.75">
      <c r="A2934" s="564"/>
      <c r="B2934" s="565"/>
      <c r="C2934" s="293" t="s">
        <v>8</v>
      </c>
      <c r="D2934" s="198">
        <v>0</v>
      </c>
      <c r="E2934" s="198"/>
      <c r="F2934" s="591"/>
      <c r="G2934" s="593"/>
      <c r="H2934" s="571"/>
      <c r="I2934" s="561"/>
    </row>
    <row r="2935" spans="1:9" ht="15.75">
      <c r="A2935" s="564"/>
      <c r="B2935" s="565"/>
      <c r="C2935" s="293" t="s">
        <v>12</v>
      </c>
      <c r="D2935" s="198">
        <v>0</v>
      </c>
      <c r="E2935" s="198"/>
      <c r="F2935" s="591"/>
      <c r="G2935" s="593"/>
      <c r="H2935" s="571"/>
      <c r="I2935" s="561"/>
    </row>
    <row r="2936" spans="1:9" ht="15.75">
      <c r="A2936" s="566"/>
      <c r="B2936" s="567"/>
      <c r="C2936" s="293" t="s">
        <v>9</v>
      </c>
      <c r="D2936" s="198">
        <v>414.05</v>
      </c>
      <c r="E2936" s="198">
        <v>405.44</v>
      </c>
      <c r="F2936" s="592"/>
      <c r="G2936" s="593"/>
      <c r="H2936" s="571"/>
      <c r="I2936" s="561"/>
    </row>
    <row r="2937" spans="1:9" ht="15.75">
      <c r="A2937" s="594" t="s">
        <v>1715</v>
      </c>
      <c r="B2937" s="595"/>
      <c r="C2937" s="595"/>
      <c r="D2937" s="595"/>
      <c r="E2937" s="595"/>
      <c r="F2937" s="595"/>
      <c r="G2937" s="595"/>
      <c r="H2937" s="595"/>
      <c r="I2937" s="596"/>
    </row>
    <row r="2938" spans="1:9" ht="15.75">
      <c r="A2938" s="597" t="s">
        <v>477</v>
      </c>
      <c r="B2938" s="598" t="s">
        <v>1716</v>
      </c>
      <c r="C2938" s="293" t="s">
        <v>6</v>
      </c>
      <c r="D2938" s="198">
        <v>4353.0600000000004</v>
      </c>
      <c r="E2938" s="198">
        <v>4353.0600000000004</v>
      </c>
      <c r="F2938" s="554" t="s">
        <v>1917</v>
      </c>
      <c r="G2938" s="557">
        <v>0.95499999999999996</v>
      </c>
      <c r="H2938" s="560"/>
      <c r="I2938" s="561">
        <f>E2942/D2942</f>
        <v>1</v>
      </c>
    </row>
    <row r="2939" spans="1:9" ht="15.75">
      <c r="A2939" s="442"/>
      <c r="B2939" s="598"/>
      <c r="C2939" s="293" t="s">
        <v>7</v>
      </c>
      <c r="D2939" s="198"/>
      <c r="E2939" s="198"/>
      <c r="F2939" s="555"/>
      <c r="G2939" s="558"/>
      <c r="H2939" s="560"/>
      <c r="I2939" s="561"/>
    </row>
    <row r="2940" spans="1:9" ht="15.75">
      <c r="A2940" s="442"/>
      <c r="B2940" s="598"/>
      <c r="C2940" s="293" t="s">
        <v>8</v>
      </c>
      <c r="D2940" s="198"/>
      <c r="E2940" s="198"/>
      <c r="F2940" s="555"/>
      <c r="G2940" s="558"/>
      <c r="H2940" s="560"/>
      <c r="I2940" s="561"/>
    </row>
    <row r="2941" spans="1:9" ht="15.75">
      <c r="A2941" s="442"/>
      <c r="B2941" s="598"/>
      <c r="C2941" s="293" t="s">
        <v>12</v>
      </c>
      <c r="D2941" s="198"/>
      <c r="E2941" s="198"/>
      <c r="F2941" s="555"/>
      <c r="G2941" s="558"/>
      <c r="H2941" s="560"/>
      <c r="I2941" s="561"/>
    </row>
    <row r="2942" spans="1:9" ht="15.75">
      <c r="A2942" s="442"/>
      <c r="B2942" s="598"/>
      <c r="C2942" s="293" t="s">
        <v>9</v>
      </c>
      <c r="D2942" s="198">
        <v>4353.0600000000004</v>
      </c>
      <c r="E2942" s="198">
        <v>4353.0600000000004</v>
      </c>
      <c r="F2942" s="556"/>
      <c r="G2942" s="559"/>
      <c r="H2942" s="560"/>
      <c r="I2942" s="561"/>
    </row>
    <row r="2943" spans="1:9" ht="15.75">
      <c r="A2943" s="597" t="s">
        <v>480</v>
      </c>
      <c r="B2943" s="598" t="s">
        <v>1717</v>
      </c>
      <c r="C2943" s="293" t="s">
        <v>6</v>
      </c>
      <c r="D2943" s="198">
        <v>158.88</v>
      </c>
      <c r="E2943" s="198">
        <v>158.88</v>
      </c>
      <c r="F2943" s="554" t="s">
        <v>1917</v>
      </c>
      <c r="G2943" s="557">
        <v>0.95499999999999996</v>
      </c>
      <c r="H2943" s="560"/>
      <c r="I2943" s="561">
        <f t="shared" ref="I2943" si="166">E2947/D2947</f>
        <v>1</v>
      </c>
    </row>
    <row r="2944" spans="1:9" ht="15.75">
      <c r="A2944" s="442"/>
      <c r="B2944" s="598"/>
      <c r="C2944" s="293" t="s">
        <v>7</v>
      </c>
      <c r="D2944" s="198"/>
      <c r="E2944" s="198"/>
      <c r="F2944" s="555"/>
      <c r="G2944" s="558"/>
      <c r="H2944" s="560"/>
      <c r="I2944" s="561"/>
    </row>
    <row r="2945" spans="1:9" ht="15.75">
      <c r="A2945" s="442"/>
      <c r="B2945" s="598"/>
      <c r="C2945" s="293" t="s">
        <v>8</v>
      </c>
      <c r="D2945" s="198"/>
      <c r="E2945" s="198"/>
      <c r="F2945" s="555"/>
      <c r="G2945" s="558"/>
      <c r="H2945" s="560"/>
      <c r="I2945" s="561"/>
    </row>
    <row r="2946" spans="1:9" ht="15.75">
      <c r="A2946" s="442"/>
      <c r="B2946" s="598"/>
      <c r="C2946" s="293" t="s">
        <v>12</v>
      </c>
      <c r="D2946" s="198"/>
      <c r="E2946" s="198"/>
      <c r="F2946" s="555"/>
      <c r="G2946" s="558"/>
      <c r="H2946" s="560"/>
      <c r="I2946" s="561"/>
    </row>
    <row r="2947" spans="1:9" ht="15.75">
      <c r="A2947" s="442"/>
      <c r="B2947" s="598"/>
      <c r="C2947" s="293" t="s">
        <v>9</v>
      </c>
      <c r="D2947" s="198">
        <v>158.88</v>
      </c>
      <c r="E2947" s="198">
        <v>158.88</v>
      </c>
      <c r="F2947" s="556"/>
      <c r="G2947" s="559"/>
      <c r="H2947" s="560"/>
      <c r="I2947" s="561"/>
    </row>
    <row r="2948" spans="1:9" ht="15.75">
      <c r="A2948" s="597" t="s">
        <v>482</v>
      </c>
      <c r="B2948" s="598" t="s">
        <v>1718</v>
      </c>
      <c r="C2948" s="293" t="s">
        <v>6</v>
      </c>
      <c r="D2948" s="198"/>
      <c r="E2948" s="198"/>
      <c r="F2948" s="554" t="s">
        <v>1918</v>
      </c>
      <c r="G2948" s="557">
        <v>0.95499999999999996</v>
      </c>
      <c r="H2948" s="560"/>
      <c r="I2948" s="561"/>
    </row>
    <row r="2949" spans="1:9" ht="15.75">
      <c r="A2949" s="442"/>
      <c r="B2949" s="598"/>
      <c r="C2949" s="293" t="s">
        <v>7</v>
      </c>
      <c r="D2949" s="198"/>
      <c r="E2949" s="198"/>
      <c r="F2949" s="555"/>
      <c r="G2949" s="558"/>
      <c r="H2949" s="560"/>
      <c r="I2949" s="561"/>
    </row>
    <row r="2950" spans="1:9" ht="15.75">
      <c r="A2950" s="442"/>
      <c r="B2950" s="598"/>
      <c r="C2950" s="293" t="s">
        <v>8</v>
      </c>
      <c r="D2950" s="198"/>
      <c r="E2950" s="198"/>
      <c r="F2950" s="555"/>
      <c r="G2950" s="558"/>
      <c r="H2950" s="560"/>
      <c r="I2950" s="561"/>
    </row>
    <row r="2951" spans="1:9" ht="15.75">
      <c r="A2951" s="442"/>
      <c r="B2951" s="598"/>
      <c r="C2951" s="293" t="s">
        <v>12</v>
      </c>
      <c r="D2951" s="198"/>
      <c r="E2951" s="198"/>
      <c r="F2951" s="555"/>
      <c r="G2951" s="558"/>
      <c r="H2951" s="560"/>
      <c r="I2951" s="561"/>
    </row>
    <row r="2952" spans="1:9" ht="15.75">
      <c r="A2952" s="442"/>
      <c r="B2952" s="598"/>
      <c r="C2952" s="293" t="s">
        <v>9</v>
      </c>
      <c r="D2952" s="198"/>
      <c r="E2952" s="198"/>
      <c r="F2952" s="556"/>
      <c r="G2952" s="559"/>
      <c r="H2952" s="560"/>
      <c r="I2952" s="561"/>
    </row>
    <row r="2953" spans="1:9" ht="15.75">
      <c r="A2953" s="562" t="s">
        <v>518</v>
      </c>
      <c r="B2953" s="563"/>
      <c r="C2953" s="293" t="s">
        <v>6</v>
      </c>
      <c r="D2953" s="198">
        <v>4511.9400000000005</v>
      </c>
      <c r="E2953" s="198">
        <v>4511.9400000000005</v>
      </c>
      <c r="F2953" s="568"/>
      <c r="G2953" s="568"/>
      <c r="H2953" s="571"/>
      <c r="I2953" s="561">
        <f t="shared" ref="I2953:I2963" si="167">E2957/D2957</f>
        <v>1</v>
      </c>
    </row>
    <row r="2954" spans="1:9" ht="15.75">
      <c r="A2954" s="564"/>
      <c r="B2954" s="565"/>
      <c r="C2954" s="293" t="s">
        <v>7</v>
      </c>
      <c r="D2954" s="198"/>
      <c r="E2954" s="198"/>
      <c r="F2954" s="569"/>
      <c r="G2954" s="569"/>
      <c r="H2954" s="571"/>
      <c r="I2954" s="561"/>
    </row>
    <row r="2955" spans="1:9" ht="15.75">
      <c r="A2955" s="564"/>
      <c r="B2955" s="565"/>
      <c r="C2955" s="293" t="s">
        <v>8</v>
      </c>
      <c r="D2955" s="198"/>
      <c r="E2955" s="198"/>
      <c r="F2955" s="569"/>
      <c r="G2955" s="569"/>
      <c r="H2955" s="571"/>
      <c r="I2955" s="561"/>
    </row>
    <row r="2956" spans="1:9" ht="15.75">
      <c r="A2956" s="564"/>
      <c r="B2956" s="565"/>
      <c r="C2956" s="293" t="s">
        <v>12</v>
      </c>
      <c r="D2956" s="198"/>
      <c r="E2956" s="198"/>
      <c r="F2956" s="569"/>
      <c r="G2956" s="569"/>
      <c r="H2956" s="571"/>
      <c r="I2956" s="561"/>
    </row>
    <row r="2957" spans="1:9" ht="15.75">
      <c r="A2957" s="566"/>
      <c r="B2957" s="567"/>
      <c r="C2957" s="293" t="s">
        <v>9</v>
      </c>
      <c r="D2957" s="198">
        <v>4511.9400000000005</v>
      </c>
      <c r="E2957" s="198">
        <v>4511.9400000000005</v>
      </c>
      <c r="F2957" s="570"/>
      <c r="G2957" s="570"/>
      <c r="H2957" s="571"/>
      <c r="I2957" s="561"/>
    </row>
    <row r="2958" spans="1:9" ht="15.75">
      <c r="A2958" s="572" t="s">
        <v>11</v>
      </c>
      <c r="B2958" s="572"/>
      <c r="C2958" s="223" t="s">
        <v>6</v>
      </c>
      <c r="D2958" s="198">
        <v>4925.9900000000007</v>
      </c>
      <c r="E2958" s="198">
        <v>4917.38</v>
      </c>
      <c r="F2958" s="568"/>
      <c r="G2958" s="568"/>
      <c r="H2958" s="573"/>
      <c r="I2958" s="561">
        <f t="shared" si="167"/>
        <v>0.99825212799863572</v>
      </c>
    </row>
    <row r="2959" spans="1:9" ht="17.25" customHeight="1">
      <c r="A2959" s="572"/>
      <c r="B2959" s="572"/>
      <c r="C2959" s="223" t="s">
        <v>7</v>
      </c>
      <c r="D2959" s="198">
        <v>0</v>
      </c>
      <c r="E2959" s="198"/>
      <c r="F2959" s="569"/>
      <c r="G2959" s="569"/>
      <c r="H2959" s="573"/>
      <c r="I2959" s="561"/>
    </row>
    <row r="2960" spans="1:9" ht="15.75">
      <c r="A2960" s="572"/>
      <c r="B2960" s="572"/>
      <c r="C2960" s="223" t="s">
        <v>8</v>
      </c>
      <c r="D2960" s="198">
        <v>0</v>
      </c>
      <c r="E2960" s="198"/>
      <c r="F2960" s="569"/>
      <c r="G2960" s="569"/>
      <c r="H2960" s="573"/>
      <c r="I2960" s="561"/>
    </row>
    <row r="2961" spans="1:9" ht="17.25" customHeight="1">
      <c r="A2961" s="572"/>
      <c r="B2961" s="572"/>
      <c r="C2961" s="223" t="s">
        <v>12</v>
      </c>
      <c r="D2961" s="198">
        <v>0</v>
      </c>
      <c r="E2961" s="198"/>
      <c r="F2961" s="569"/>
      <c r="G2961" s="569"/>
      <c r="H2961" s="573"/>
      <c r="I2961" s="561"/>
    </row>
    <row r="2962" spans="1:9" ht="15.75">
      <c r="A2962" s="572"/>
      <c r="B2962" s="572"/>
      <c r="C2962" s="223" t="s">
        <v>9</v>
      </c>
      <c r="D2962" s="198">
        <v>4925.9900000000007</v>
      </c>
      <c r="E2962" s="198">
        <v>4917.38</v>
      </c>
      <c r="F2962" s="570"/>
      <c r="G2962" s="570"/>
      <c r="H2962" s="573"/>
      <c r="I2962" s="561"/>
    </row>
    <row r="2963" spans="1:9" ht="15.75">
      <c r="A2963" s="583" t="s">
        <v>619</v>
      </c>
      <c r="B2963" s="583"/>
      <c r="C2963" s="294" t="s">
        <v>6</v>
      </c>
      <c r="D2963" s="213">
        <v>4925.9900000000007</v>
      </c>
      <c r="E2963" s="213">
        <v>4917.38</v>
      </c>
      <c r="F2963" s="584"/>
      <c r="G2963" s="587"/>
      <c r="H2963" s="588"/>
      <c r="I2963" s="589">
        <f t="shared" si="167"/>
        <v>0.99825212799863572</v>
      </c>
    </row>
    <row r="2964" spans="1:9" ht="15.75">
      <c r="A2964" s="583"/>
      <c r="B2964" s="583"/>
      <c r="C2964" s="294" t="s">
        <v>7</v>
      </c>
      <c r="D2964" s="213">
        <v>0</v>
      </c>
      <c r="E2964" s="213">
        <v>0</v>
      </c>
      <c r="F2964" s="585"/>
      <c r="G2964" s="587"/>
      <c r="H2964" s="588"/>
      <c r="I2964" s="589"/>
    </row>
    <row r="2965" spans="1:9" ht="15.75">
      <c r="A2965" s="583"/>
      <c r="B2965" s="583"/>
      <c r="C2965" s="294" t="s">
        <v>8</v>
      </c>
      <c r="D2965" s="213">
        <v>0</v>
      </c>
      <c r="E2965" s="213">
        <v>0</v>
      </c>
      <c r="F2965" s="585"/>
      <c r="G2965" s="587"/>
      <c r="H2965" s="588"/>
      <c r="I2965" s="589"/>
    </row>
    <row r="2966" spans="1:9" ht="13.5" customHeight="1">
      <c r="A2966" s="583"/>
      <c r="B2966" s="583"/>
      <c r="C2966" s="294" t="s">
        <v>12</v>
      </c>
      <c r="D2966" s="213">
        <v>0</v>
      </c>
      <c r="E2966" s="213">
        <v>0</v>
      </c>
      <c r="F2966" s="585"/>
      <c r="G2966" s="587"/>
      <c r="H2966" s="588"/>
      <c r="I2966" s="589"/>
    </row>
    <row r="2967" spans="1:9" ht="13.5" customHeight="1">
      <c r="A2967" s="583"/>
      <c r="B2967" s="583"/>
      <c r="C2967" s="294" t="s">
        <v>9</v>
      </c>
      <c r="D2967" s="213">
        <v>4925.9900000000007</v>
      </c>
      <c r="E2967" s="213">
        <v>4917.38</v>
      </c>
      <c r="F2967" s="586"/>
      <c r="G2967" s="587"/>
      <c r="H2967" s="588"/>
      <c r="I2967" s="589"/>
    </row>
    <row r="2968" spans="1:9" ht="15.75">
      <c r="A2968" s="457" t="s">
        <v>2199</v>
      </c>
      <c r="B2968" s="457"/>
      <c r="C2968" s="457"/>
      <c r="D2968" s="457"/>
      <c r="E2968" s="457"/>
      <c r="F2968" s="457"/>
      <c r="G2968" s="457"/>
      <c r="H2968" s="457"/>
      <c r="I2968" s="457"/>
    </row>
    <row r="2969" spans="1:9" s="295" customFormat="1" ht="15.75">
      <c r="A2969" s="488" t="s">
        <v>2093</v>
      </c>
      <c r="B2969" s="489"/>
      <c r="C2969" s="489"/>
      <c r="D2969" s="489"/>
      <c r="E2969" s="489"/>
      <c r="F2969" s="489"/>
      <c r="G2969" s="489"/>
      <c r="H2969" s="489"/>
      <c r="I2969" s="490"/>
    </row>
    <row r="2970" spans="1:9" s="295" customFormat="1" ht="28.5" customHeight="1">
      <c r="A2970" s="458" t="s">
        <v>1922</v>
      </c>
      <c r="B2970" s="459"/>
      <c r="C2970" s="459"/>
      <c r="D2970" s="459"/>
      <c r="E2970" s="459"/>
      <c r="F2970" s="459"/>
      <c r="G2970" s="459"/>
      <c r="H2970" s="459"/>
      <c r="I2970" s="460"/>
    </row>
    <row r="2971" spans="1:9" s="295" customFormat="1" ht="15.75">
      <c r="A2971" s="472" t="s">
        <v>642</v>
      </c>
      <c r="B2971" s="511" t="s">
        <v>1923</v>
      </c>
      <c r="C2971" s="293" t="s">
        <v>9</v>
      </c>
      <c r="D2971" s="296">
        <f>D2974+D2978</f>
        <v>3404.7999999999997</v>
      </c>
      <c r="E2971" s="296">
        <f>E2974+E2978</f>
        <v>2959.5</v>
      </c>
      <c r="F2971" s="472"/>
      <c r="G2971" s="472"/>
      <c r="H2971" s="472"/>
      <c r="I2971" s="475">
        <f>E2971/D2971</f>
        <v>0.86921405075187974</v>
      </c>
    </row>
    <row r="2972" spans="1:9" s="295" customFormat="1" ht="15.75">
      <c r="A2972" s="509"/>
      <c r="B2972" s="512"/>
      <c r="C2972" s="293" t="s">
        <v>6</v>
      </c>
      <c r="D2972" s="296">
        <f>D2971</f>
        <v>3404.7999999999997</v>
      </c>
      <c r="E2972" s="296">
        <f>E2971</f>
        <v>2959.5</v>
      </c>
      <c r="F2972" s="473"/>
      <c r="G2972" s="473"/>
      <c r="H2972" s="473"/>
      <c r="I2972" s="476"/>
    </row>
    <row r="2973" spans="1:9" s="295" customFormat="1" ht="15.75">
      <c r="A2973" s="510"/>
      <c r="B2973" s="513"/>
      <c r="C2973" s="293" t="s">
        <v>7</v>
      </c>
      <c r="D2973" s="296">
        <v>0</v>
      </c>
      <c r="E2973" s="296">
        <v>0</v>
      </c>
      <c r="F2973" s="474"/>
      <c r="G2973" s="474"/>
      <c r="H2973" s="474"/>
      <c r="I2973" s="477"/>
    </row>
    <row r="2974" spans="1:9" s="295" customFormat="1" ht="47.25">
      <c r="A2974" s="297" t="s">
        <v>50</v>
      </c>
      <c r="B2974" s="219" t="s">
        <v>1924</v>
      </c>
      <c r="C2974" s="293" t="s">
        <v>6</v>
      </c>
      <c r="D2974" s="296">
        <v>184.5</v>
      </c>
      <c r="E2974" s="296">
        <v>184.5</v>
      </c>
      <c r="F2974" s="298"/>
      <c r="G2974" s="298"/>
      <c r="H2974" s="185"/>
      <c r="I2974" s="299">
        <f t="shared" ref="I2974:I2984" si="168">E2974/D2974</f>
        <v>1</v>
      </c>
    </row>
    <row r="2975" spans="1:9" s="295" customFormat="1" ht="63">
      <c r="A2975" s="297" t="s">
        <v>1925</v>
      </c>
      <c r="B2975" s="300" t="s">
        <v>2030</v>
      </c>
      <c r="C2975" s="293" t="s">
        <v>6</v>
      </c>
      <c r="D2975" s="296">
        <v>64.400000000000006</v>
      </c>
      <c r="E2975" s="296">
        <v>64.400000000000006</v>
      </c>
      <c r="F2975" s="298" t="s">
        <v>2094</v>
      </c>
      <c r="G2975" s="298" t="s">
        <v>2031</v>
      </c>
      <c r="H2975" s="185" t="s">
        <v>2227</v>
      </c>
      <c r="I2975" s="299">
        <f t="shared" si="168"/>
        <v>1</v>
      </c>
    </row>
    <row r="2976" spans="1:9" s="295" customFormat="1" ht="63">
      <c r="A2976" s="297" t="s">
        <v>1926</v>
      </c>
      <c r="B2976" s="300" t="s">
        <v>1927</v>
      </c>
      <c r="C2976" s="293" t="s">
        <v>6</v>
      </c>
      <c r="D2976" s="296">
        <v>117.1</v>
      </c>
      <c r="E2976" s="296">
        <v>117.1</v>
      </c>
      <c r="F2976" s="298" t="s">
        <v>2098</v>
      </c>
      <c r="G2976" s="298" t="s">
        <v>2032</v>
      </c>
      <c r="H2976" s="185" t="s">
        <v>2227</v>
      </c>
      <c r="I2976" s="299">
        <f t="shared" si="168"/>
        <v>1</v>
      </c>
    </row>
    <row r="2977" spans="1:9" ht="31.5">
      <c r="A2977" s="297" t="s">
        <v>1928</v>
      </c>
      <c r="B2977" s="301" t="s">
        <v>1929</v>
      </c>
      <c r="C2977" s="293" t="s">
        <v>6</v>
      </c>
      <c r="D2977" s="296">
        <v>3</v>
      </c>
      <c r="E2977" s="296">
        <v>3</v>
      </c>
      <c r="F2977" s="298" t="s">
        <v>2099</v>
      </c>
      <c r="G2977" s="298" t="s">
        <v>2033</v>
      </c>
      <c r="H2977" s="185" t="s">
        <v>2227</v>
      </c>
      <c r="I2977" s="299">
        <f t="shared" si="168"/>
        <v>1</v>
      </c>
    </row>
    <row r="2978" spans="1:9" ht="15.75">
      <c r="A2978" s="297" t="s">
        <v>55</v>
      </c>
      <c r="B2978" s="300" t="s">
        <v>1930</v>
      </c>
      <c r="C2978" s="293" t="s">
        <v>6</v>
      </c>
      <c r="D2978" s="296">
        <f>D2979+D2980+D2981+D2982+D2983+D2984</f>
        <v>3220.2999999999997</v>
      </c>
      <c r="E2978" s="296">
        <f>E2979+E2980+E2981+E2982+E2983+E2984</f>
        <v>2775</v>
      </c>
      <c r="F2978" s="298"/>
      <c r="G2978" s="298"/>
      <c r="H2978" s="302"/>
      <c r="I2978" s="299">
        <f t="shared" si="168"/>
        <v>0.86172095767475088</v>
      </c>
    </row>
    <row r="2979" spans="1:9" ht="63">
      <c r="A2979" s="297" t="s">
        <v>1931</v>
      </c>
      <c r="B2979" s="300" t="s">
        <v>1932</v>
      </c>
      <c r="C2979" s="293" t="s">
        <v>6</v>
      </c>
      <c r="D2979" s="296">
        <v>534.9</v>
      </c>
      <c r="E2979" s="296">
        <v>484.9</v>
      </c>
      <c r="F2979" s="71"/>
      <c r="G2979" s="185" t="s">
        <v>1933</v>
      </c>
      <c r="H2979" s="185"/>
      <c r="I2979" s="299">
        <f t="shared" si="168"/>
        <v>0.90652458403439895</v>
      </c>
    </row>
    <row r="2980" spans="1:9" ht="31.5">
      <c r="A2980" s="297" t="s">
        <v>1934</v>
      </c>
      <c r="B2980" s="300" t="s">
        <v>1935</v>
      </c>
      <c r="C2980" s="293" t="s">
        <v>6</v>
      </c>
      <c r="D2980" s="296">
        <v>237.3</v>
      </c>
      <c r="E2980" s="296">
        <v>237.3</v>
      </c>
      <c r="F2980" s="298"/>
      <c r="G2980" s="298"/>
      <c r="H2980" s="185" t="s">
        <v>1147</v>
      </c>
      <c r="I2980" s="299">
        <f t="shared" si="168"/>
        <v>1</v>
      </c>
    </row>
    <row r="2981" spans="1:9" ht="15.75">
      <c r="A2981" s="297" t="s">
        <v>1936</v>
      </c>
      <c r="B2981" s="300" t="s">
        <v>1937</v>
      </c>
      <c r="C2981" s="293" t="s">
        <v>6</v>
      </c>
      <c r="D2981" s="296">
        <v>579.70000000000005</v>
      </c>
      <c r="E2981" s="296">
        <v>579.70000000000005</v>
      </c>
      <c r="F2981" s="298"/>
      <c r="G2981" s="298"/>
      <c r="H2981" s="185" t="s">
        <v>1147</v>
      </c>
      <c r="I2981" s="299">
        <f t="shared" si="168"/>
        <v>1</v>
      </c>
    </row>
    <row r="2982" spans="1:9" ht="31.5">
      <c r="A2982" s="297" t="s">
        <v>1938</v>
      </c>
      <c r="B2982" s="303" t="s">
        <v>1939</v>
      </c>
      <c r="C2982" s="293" t="s">
        <v>6</v>
      </c>
      <c r="D2982" s="296">
        <v>123.6</v>
      </c>
      <c r="E2982" s="296">
        <v>123.6</v>
      </c>
      <c r="F2982" s="224"/>
      <c r="G2982" s="224"/>
      <c r="H2982" s="185" t="s">
        <v>1147</v>
      </c>
      <c r="I2982" s="299">
        <f t="shared" si="168"/>
        <v>1</v>
      </c>
    </row>
    <row r="2983" spans="1:9" ht="47.25">
      <c r="A2983" s="297" t="s">
        <v>1940</v>
      </c>
      <c r="B2983" s="303" t="s">
        <v>1941</v>
      </c>
      <c r="C2983" s="293" t="s">
        <v>6</v>
      </c>
      <c r="D2983" s="296">
        <v>1104.2</v>
      </c>
      <c r="E2983" s="296">
        <v>784.3</v>
      </c>
      <c r="F2983" s="298"/>
      <c r="G2983" s="298"/>
      <c r="H2983" s="304" t="s">
        <v>1942</v>
      </c>
      <c r="I2983" s="299">
        <f t="shared" si="168"/>
        <v>0.71028799130592279</v>
      </c>
    </row>
    <row r="2984" spans="1:9" ht="47.25">
      <c r="A2984" s="297" t="s">
        <v>1943</v>
      </c>
      <c r="B2984" s="300" t="s">
        <v>1944</v>
      </c>
      <c r="C2984" s="293" t="s">
        <v>6</v>
      </c>
      <c r="D2984" s="296">
        <v>640.6</v>
      </c>
      <c r="E2984" s="296">
        <v>565.20000000000005</v>
      </c>
      <c r="F2984" s="298"/>
      <c r="G2984" s="298"/>
      <c r="H2984" s="304" t="s">
        <v>1942</v>
      </c>
      <c r="I2984" s="299">
        <f t="shared" si="168"/>
        <v>0.88229784576959103</v>
      </c>
    </row>
    <row r="2985" spans="1:9" ht="63">
      <c r="A2985" s="297" t="s">
        <v>469</v>
      </c>
      <c r="B2985" s="300" t="s">
        <v>1945</v>
      </c>
      <c r="C2985" s="293" t="s">
        <v>6</v>
      </c>
      <c r="D2985" s="296">
        <v>0</v>
      </c>
      <c r="E2985" s="296">
        <v>0</v>
      </c>
      <c r="F2985" s="298" t="s">
        <v>2034</v>
      </c>
      <c r="G2985" s="298" t="s">
        <v>2034</v>
      </c>
      <c r="H2985" s="302"/>
      <c r="I2985" s="299"/>
    </row>
    <row r="2986" spans="1:9" ht="47.25">
      <c r="A2986" s="297" t="s">
        <v>471</v>
      </c>
      <c r="B2986" s="300" t="s">
        <v>1946</v>
      </c>
      <c r="C2986" s="293" t="s">
        <v>6</v>
      </c>
      <c r="D2986" s="296">
        <v>0</v>
      </c>
      <c r="E2986" s="296">
        <v>0</v>
      </c>
      <c r="F2986" s="298" t="s">
        <v>2035</v>
      </c>
      <c r="G2986" s="298" t="s">
        <v>2035</v>
      </c>
      <c r="H2986" s="302"/>
      <c r="I2986" s="299"/>
    </row>
    <row r="2987" spans="1:9" ht="15.75">
      <c r="A2987" s="469" t="s">
        <v>1947</v>
      </c>
      <c r="B2987" s="470"/>
      <c r="C2987" s="470"/>
      <c r="D2987" s="470"/>
      <c r="E2987" s="470"/>
      <c r="F2987" s="470"/>
      <c r="G2987" s="470"/>
      <c r="H2987" s="470"/>
      <c r="I2987" s="471"/>
    </row>
    <row r="2988" spans="1:9" ht="15.75">
      <c r="A2988" s="514" t="s">
        <v>214</v>
      </c>
      <c r="B2988" s="511" t="s">
        <v>1948</v>
      </c>
      <c r="C2988" s="293" t="s">
        <v>9</v>
      </c>
      <c r="D2988" s="296">
        <f>D2991+D2997+D3001+D3002+D3005+D3006+D3007+D3013+D3017+D3018+D3019+D3020</f>
        <v>181384.6</v>
      </c>
      <c r="E2988" s="296">
        <f>E2991+E2997+E3001+E3002+E3005+E3006+E3007+E3013+E3017+E3018+E3019+E3020</f>
        <v>181112.8</v>
      </c>
      <c r="F2988" s="517"/>
      <c r="G2988" s="517"/>
      <c r="H2988" s="520"/>
      <c r="I2988" s="299">
        <f>E2988/D2988</f>
        <v>0.99850152659046021</v>
      </c>
    </row>
    <row r="2989" spans="1:9" ht="15.75">
      <c r="A2989" s="499"/>
      <c r="B2989" s="515"/>
      <c r="C2989" s="293" t="s">
        <v>6</v>
      </c>
      <c r="D2989" s="296">
        <f>D2991+D2997+D3001+D3002+D3006+D3007+D3013+D3017+D3019+D3020</f>
        <v>34229.1</v>
      </c>
      <c r="E2989" s="296">
        <f>E2991+E2997+E3001+E3002+E3006+E3007+E3013+E3017+E3019+E3020</f>
        <v>33957.300000000003</v>
      </c>
      <c r="F2989" s="518"/>
      <c r="G2989" s="518"/>
      <c r="H2989" s="509"/>
      <c r="I2989" s="299">
        <f>E2989/D2989</f>
        <v>0.99205938806454175</v>
      </c>
    </row>
    <row r="2990" spans="1:9" ht="15.75">
      <c r="A2990" s="500"/>
      <c r="B2990" s="516"/>
      <c r="C2990" s="293" t="s">
        <v>7</v>
      </c>
      <c r="D2990" s="296">
        <f>D3005+D3018</f>
        <v>147155.5</v>
      </c>
      <c r="E2990" s="296">
        <f>E3005+E3018</f>
        <v>147155.5</v>
      </c>
      <c r="F2990" s="519"/>
      <c r="G2990" s="519"/>
      <c r="H2990" s="510"/>
      <c r="I2990" s="299">
        <f>E2990/D2990</f>
        <v>1</v>
      </c>
    </row>
    <row r="2991" spans="1:9" ht="47.25">
      <c r="A2991" s="297" t="s">
        <v>477</v>
      </c>
      <c r="B2991" s="300" t="s">
        <v>1949</v>
      </c>
      <c r="C2991" s="293" t="s">
        <v>6</v>
      </c>
      <c r="D2991" s="296">
        <f>D2992+D2993+D2994+D2995+D2996</f>
        <v>1937.8</v>
      </c>
      <c r="E2991" s="296">
        <f>E2992+E2993+E2994+E2995+E2996</f>
        <v>1771.0000000000002</v>
      </c>
      <c r="F2991" s="298" t="s">
        <v>2036</v>
      </c>
      <c r="G2991" s="298" t="s">
        <v>2036</v>
      </c>
      <c r="H2991" s="302"/>
      <c r="I2991" s="299">
        <f t="shared" ref="I2991:I3022" si="169">E2991/D2991</f>
        <v>0.91392300547012084</v>
      </c>
    </row>
    <row r="2992" spans="1:9" ht="31.5">
      <c r="A2992" s="297" t="s">
        <v>1950</v>
      </c>
      <c r="B2992" s="219" t="s">
        <v>1951</v>
      </c>
      <c r="C2992" s="293" t="s">
        <v>6</v>
      </c>
      <c r="D2992" s="296">
        <v>95.1</v>
      </c>
      <c r="E2992" s="296">
        <v>95.1</v>
      </c>
      <c r="F2992" s="185" t="s">
        <v>1952</v>
      </c>
      <c r="G2992" s="185" t="s">
        <v>1952</v>
      </c>
      <c r="H2992" s="185" t="s">
        <v>1147</v>
      </c>
      <c r="I2992" s="299">
        <f t="shared" si="169"/>
        <v>1</v>
      </c>
    </row>
    <row r="2993" spans="1:9" ht="47.25">
      <c r="A2993" s="297" t="s">
        <v>1953</v>
      </c>
      <c r="B2993" s="78" t="s">
        <v>1954</v>
      </c>
      <c r="C2993" s="293" t="s">
        <v>6</v>
      </c>
      <c r="D2993" s="296">
        <v>674.7</v>
      </c>
      <c r="E2993" s="296">
        <v>509.5</v>
      </c>
      <c r="F2993" s="185" t="s">
        <v>1955</v>
      </c>
      <c r="G2993" s="185" t="s">
        <v>1955</v>
      </c>
      <c r="H2993" s="291" t="s">
        <v>1956</v>
      </c>
      <c r="I2993" s="299">
        <f t="shared" si="169"/>
        <v>0.75515043723136199</v>
      </c>
    </row>
    <row r="2994" spans="1:9" ht="63">
      <c r="A2994" s="297" t="s">
        <v>1957</v>
      </c>
      <c r="B2994" s="300" t="s">
        <v>1958</v>
      </c>
      <c r="C2994" s="293" t="s">
        <v>6</v>
      </c>
      <c r="D2994" s="296">
        <v>208</v>
      </c>
      <c r="E2994" s="296">
        <v>208</v>
      </c>
      <c r="F2994" s="298" t="s">
        <v>1091</v>
      </c>
      <c r="G2994" s="185" t="s">
        <v>1091</v>
      </c>
      <c r="H2994" s="185" t="s">
        <v>1147</v>
      </c>
      <c r="I2994" s="299">
        <f t="shared" si="169"/>
        <v>1</v>
      </c>
    </row>
    <row r="2995" spans="1:9" ht="63">
      <c r="A2995" s="297" t="s">
        <v>1959</v>
      </c>
      <c r="B2995" s="300" t="s">
        <v>1960</v>
      </c>
      <c r="C2995" s="293" t="s">
        <v>6</v>
      </c>
      <c r="D2995" s="296">
        <v>947.7</v>
      </c>
      <c r="E2995" s="296">
        <v>947.7</v>
      </c>
      <c r="F2995" s="298" t="s">
        <v>1091</v>
      </c>
      <c r="G2995" s="185" t="s">
        <v>1091</v>
      </c>
      <c r="H2995" s="185" t="s">
        <v>1147</v>
      </c>
      <c r="I2995" s="299">
        <f t="shared" si="169"/>
        <v>1</v>
      </c>
    </row>
    <row r="2996" spans="1:9" ht="47.25">
      <c r="A2996" s="297" t="s">
        <v>1961</v>
      </c>
      <c r="B2996" s="78" t="s">
        <v>1962</v>
      </c>
      <c r="C2996" s="293" t="s">
        <v>6</v>
      </c>
      <c r="D2996" s="296">
        <v>12.3</v>
      </c>
      <c r="E2996" s="296">
        <v>10.7</v>
      </c>
      <c r="F2996" s="298"/>
      <c r="G2996" s="304"/>
      <c r="H2996" s="185" t="s">
        <v>1963</v>
      </c>
      <c r="I2996" s="299">
        <f t="shared" si="169"/>
        <v>0.86991869918699172</v>
      </c>
    </row>
    <row r="2997" spans="1:9" ht="47.25">
      <c r="A2997" s="297" t="s">
        <v>480</v>
      </c>
      <c r="B2997" s="223" t="s">
        <v>1964</v>
      </c>
      <c r="C2997" s="293" t="s">
        <v>6</v>
      </c>
      <c r="D2997" s="296">
        <f>D2998+D2999+D3000</f>
        <v>2405.4</v>
      </c>
      <c r="E2997" s="296">
        <f>E2998+E2999+E3000</f>
        <v>2405.4</v>
      </c>
      <c r="F2997" s="185" t="s">
        <v>2101</v>
      </c>
      <c r="G2997" s="185" t="s">
        <v>2102</v>
      </c>
      <c r="H2997" s="185" t="s">
        <v>1147</v>
      </c>
      <c r="I2997" s="299">
        <f t="shared" si="169"/>
        <v>1</v>
      </c>
    </row>
    <row r="2998" spans="1:9" ht="31.5">
      <c r="A2998" s="297" t="s">
        <v>1965</v>
      </c>
      <c r="B2998" s="305" t="s">
        <v>1966</v>
      </c>
      <c r="C2998" s="293" t="s">
        <v>6</v>
      </c>
      <c r="D2998" s="296">
        <v>113.6</v>
      </c>
      <c r="E2998" s="296">
        <v>113.6</v>
      </c>
      <c r="F2998" s="185" t="s">
        <v>2100</v>
      </c>
      <c r="G2998" s="185" t="s">
        <v>2037</v>
      </c>
      <c r="H2998" s="185" t="s">
        <v>1147</v>
      </c>
      <c r="I2998" s="299">
        <f t="shared" si="169"/>
        <v>1</v>
      </c>
    </row>
    <row r="2999" spans="1:9" ht="157.5">
      <c r="A2999" s="297" t="s">
        <v>1967</v>
      </c>
      <c r="B2999" s="306" t="s">
        <v>2038</v>
      </c>
      <c r="C2999" s="293" t="s">
        <v>6</v>
      </c>
      <c r="D2999" s="296">
        <v>636.1</v>
      </c>
      <c r="E2999" s="296">
        <v>636.1</v>
      </c>
      <c r="F2999" s="185"/>
      <c r="G2999" s="185"/>
      <c r="H2999" s="185" t="s">
        <v>1147</v>
      </c>
      <c r="I2999" s="299">
        <f t="shared" si="169"/>
        <v>1</v>
      </c>
    </row>
    <row r="3000" spans="1:9" ht="31.5">
      <c r="A3000" s="297" t="s">
        <v>1968</v>
      </c>
      <c r="B3000" s="305" t="s">
        <v>1969</v>
      </c>
      <c r="C3000" s="293" t="s">
        <v>6</v>
      </c>
      <c r="D3000" s="296">
        <v>1655.7</v>
      </c>
      <c r="E3000" s="296">
        <v>1655.7</v>
      </c>
      <c r="F3000" s="185" t="s">
        <v>2039</v>
      </c>
      <c r="G3000" s="185" t="s">
        <v>2040</v>
      </c>
      <c r="H3000" s="185" t="s">
        <v>1147</v>
      </c>
      <c r="I3000" s="299">
        <f t="shared" si="169"/>
        <v>1</v>
      </c>
    </row>
    <row r="3001" spans="1:9" ht="141.75">
      <c r="A3001" s="297" t="s">
        <v>776</v>
      </c>
      <c r="B3001" s="306" t="s">
        <v>1970</v>
      </c>
      <c r="C3001" s="293" t="s">
        <v>6</v>
      </c>
      <c r="D3001" s="296">
        <v>378.6</v>
      </c>
      <c r="E3001" s="296">
        <v>378.6</v>
      </c>
      <c r="F3001" s="185">
        <v>1</v>
      </c>
      <c r="G3001" s="185">
        <v>1</v>
      </c>
      <c r="H3001" s="185" t="s">
        <v>1147</v>
      </c>
      <c r="I3001" s="299">
        <f t="shared" si="169"/>
        <v>1</v>
      </c>
    </row>
    <row r="3002" spans="1:9" ht="47.25">
      <c r="A3002" s="297" t="s">
        <v>1971</v>
      </c>
      <c r="B3002" s="223" t="s">
        <v>1972</v>
      </c>
      <c r="C3002" s="293" t="s">
        <v>6</v>
      </c>
      <c r="D3002" s="296">
        <f>D3003+D3004</f>
        <v>175.5</v>
      </c>
      <c r="E3002" s="296">
        <f>E3003+E3004</f>
        <v>153.9</v>
      </c>
      <c r="F3002" s="185">
        <v>38</v>
      </c>
      <c r="G3002" s="185">
        <v>38</v>
      </c>
      <c r="H3002" s="304" t="s">
        <v>1942</v>
      </c>
      <c r="I3002" s="299">
        <f t="shared" si="169"/>
        <v>0.87692307692307692</v>
      </c>
    </row>
    <row r="3003" spans="1:9" ht="47.25">
      <c r="A3003" s="297" t="s">
        <v>1973</v>
      </c>
      <c r="B3003" s="221" t="s">
        <v>1974</v>
      </c>
      <c r="C3003" s="293" t="s">
        <v>6</v>
      </c>
      <c r="D3003" s="296">
        <v>156</v>
      </c>
      <c r="E3003" s="296">
        <v>134.4</v>
      </c>
      <c r="F3003" s="185">
        <v>109</v>
      </c>
      <c r="G3003" s="185">
        <v>34</v>
      </c>
      <c r="H3003" s="304" t="s">
        <v>1942</v>
      </c>
      <c r="I3003" s="299">
        <f t="shared" si="169"/>
        <v>0.86153846153846159</v>
      </c>
    </row>
    <row r="3004" spans="1:9" ht="15.75">
      <c r="A3004" s="297" t="s">
        <v>1975</v>
      </c>
      <c r="B3004" s="306" t="s">
        <v>1976</v>
      </c>
      <c r="C3004" s="293" t="s">
        <v>6</v>
      </c>
      <c r="D3004" s="296">
        <v>19.5</v>
      </c>
      <c r="E3004" s="296">
        <v>19.5</v>
      </c>
      <c r="F3004" s="185">
        <v>4</v>
      </c>
      <c r="G3004" s="185">
        <v>4</v>
      </c>
      <c r="H3004" s="185" t="s">
        <v>1147</v>
      </c>
      <c r="I3004" s="299">
        <f t="shared" si="169"/>
        <v>1</v>
      </c>
    </row>
    <row r="3005" spans="1:9" ht="63">
      <c r="A3005" s="297" t="s">
        <v>486</v>
      </c>
      <c r="B3005" s="221" t="s">
        <v>1977</v>
      </c>
      <c r="C3005" s="293" t="s">
        <v>7</v>
      </c>
      <c r="D3005" s="296">
        <v>5780.5</v>
      </c>
      <c r="E3005" s="296">
        <v>5780.5</v>
      </c>
      <c r="F3005" s="185" t="s">
        <v>1978</v>
      </c>
      <c r="G3005" s="185" t="s">
        <v>1979</v>
      </c>
      <c r="H3005" s="185" t="s">
        <v>1147</v>
      </c>
      <c r="I3005" s="299">
        <f t="shared" ref="I3005:I3012" si="170">E3005/D3005</f>
        <v>1</v>
      </c>
    </row>
    <row r="3006" spans="1:9" ht="63">
      <c r="A3006" s="297" t="s">
        <v>488</v>
      </c>
      <c r="B3006" s="221" t="s">
        <v>1980</v>
      </c>
      <c r="C3006" s="293" t="s">
        <v>6</v>
      </c>
      <c r="D3006" s="296">
        <v>3</v>
      </c>
      <c r="E3006" s="296">
        <v>3</v>
      </c>
      <c r="F3006" s="185" t="s">
        <v>2041</v>
      </c>
      <c r="G3006" s="185" t="s">
        <v>2042</v>
      </c>
      <c r="H3006" s="185" t="s">
        <v>1147</v>
      </c>
      <c r="I3006" s="299">
        <f t="shared" si="170"/>
        <v>1</v>
      </c>
    </row>
    <row r="3007" spans="1:9" ht="31.5">
      <c r="A3007" s="297" t="s">
        <v>489</v>
      </c>
      <c r="B3007" s="306" t="s">
        <v>1981</v>
      </c>
      <c r="C3007" s="293" t="s">
        <v>6</v>
      </c>
      <c r="D3007" s="296">
        <f>D3008+D3009+D3010+D3011+D3012</f>
        <v>12768.900000000001</v>
      </c>
      <c r="E3007" s="296">
        <f>E3008+E3009+E3010+E3011+E3012</f>
        <v>12724.000000000002</v>
      </c>
      <c r="F3007" s="185"/>
      <c r="G3007" s="185"/>
      <c r="H3007" s="185" t="s">
        <v>1147</v>
      </c>
      <c r="I3007" s="299">
        <f t="shared" si="170"/>
        <v>0.99648364385342514</v>
      </c>
    </row>
    <row r="3008" spans="1:9" ht="63">
      <c r="A3008" s="297" t="s">
        <v>1982</v>
      </c>
      <c r="B3008" s="306" t="s">
        <v>1983</v>
      </c>
      <c r="C3008" s="293" t="s">
        <v>6</v>
      </c>
      <c r="D3008" s="296">
        <v>3683.7</v>
      </c>
      <c r="E3008" s="296">
        <v>3683.7</v>
      </c>
      <c r="F3008" s="185" t="s">
        <v>1984</v>
      </c>
      <c r="G3008" s="185" t="s">
        <v>1985</v>
      </c>
      <c r="H3008" s="185" t="s">
        <v>1147</v>
      </c>
      <c r="I3008" s="299">
        <f t="shared" si="170"/>
        <v>1</v>
      </c>
    </row>
    <row r="3009" spans="1:9" ht="31.5">
      <c r="A3009" s="297" t="s">
        <v>1986</v>
      </c>
      <c r="B3009" s="306" t="s">
        <v>1987</v>
      </c>
      <c r="C3009" s="293" t="s">
        <v>6</v>
      </c>
      <c r="D3009" s="296">
        <v>6961</v>
      </c>
      <c r="E3009" s="296">
        <v>6961</v>
      </c>
      <c r="F3009" s="185" t="s">
        <v>1988</v>
      </c>
      <c r="G3009" s="185" t="s">
        <v>1989</v>
      </c>
      <c r="H3009" s="185" t="s">
        <v>1147</v>
      </c>
      <c r="I3009" s="299">
        <f t="shared" si="170"/>
        <v>1</v>
      </c>
    </row>
    <row r="3010" spans="1:9" ht="63">
      <c r="A3010" s="297" t="s">
        <v>1990</v>
      </c>
      <c r="B3010" s="306" t="s">
        <v>1991</v>
      </c>
      <c r="C3010" s="293" t="s">
        <v>6</v>
      </c>
      <c r="D3010" s="296">
        <v>845</v>
      </c>
      <c r="E3010" s="296">
        <v>845</v>
      </c>
      <c r="F3010" s="185" t="s">
        <v>2043</v>
      </c>
      <c r="G3010" s="185" t="s">
        <v>1992</v>
      </c>
      <c r="H3010" s="185" t="s">
        <v>1147</v>
      </c>
      <c r="I3010" s="299">
        <f t="shared" si="170"/>
        <v>1</v>
      </c>
    </row>
    <row r="3011" spans="1:9" ht="78.75">
      <c r="A3011" s="297" t="s">
        <v>1993</v>
      </c>
      <c r="B3011" s="306" t="s">
        <v>1994</v>
      </c>
      <c r="C3011" s="293" t="s">
        <v>6</v>
      </c>
      <c r="D3011" s="296">
        <v>1173.5</v>
      </c>
      <c r="E3011" s="296">
        <v>1128.5999999999999</v>
      </c>
      <c r="F3011" s="185" t="s">
        <v>1995</v>
      </c>
      <c r="G3011" s="185" t="s">
        <v>1996</v>
      </c>
      <c r="H3011" s="185" t="s">
        <v>1963</v>
      </c>
      <c r="I3011" s="299">
        <f t="shared" si="170"/>
        <v>0.96173838943331902</v>
      </c>
    </row>
    <row r="3012" spans="1:9" ht="31.5">
      <c r="A3012" s="297" t="s">
        <v>1997</v>
      </c>
      <c r="B3012" s="221" t="s">
        <v>2044</v>
      </c>
      <c r="C3012" s="293" t="s">
        <v>6</v>
      </c>
      <c r="D3012" s="296">
        <v>105.7</v>
      </c>
      <c r="E3012" s="296">
        <v>105.7</v>
      </c>
      <c r="F3012" s="185" t="s">
        <v>1998</v>
      </c>
      <c r="G3012" s="185" t="s">
        <v>1999</v>
      </c>
      <c r="H3012" s="185" t="s">
        <v>1147</v>
      </c>
      <c r="I3012" s="299">
        <f t="shared" si="170"/>
        <v>1</v>
      </c>
    </row>
    <row r="3013" spans="1:9" ht="31.5">
      <c r="A3013" s="297" t="s">
        <v>492</v>
      </c>
      <c r="B3013" s="306" t="s">
        <v>2000</v>
      </c>
      <c r="C3013" s="293" t="s">
        <v>6</v>
      </c>
      <c r="D3013" s="296">
        <f>D3014+D3015+D3016</f>
        <v>10512</v>
      </c>
      <c r="E3013" s="296">
        <f>E3014+E3015+E3016</f>
        <v>10473.5</v>
      </c>
      <c r="F3013" s="185"/>
      <c r="G3013" s="185"/>
      <c r="H3013" s="185"/>
      <c r="I3013" s="299">
        <f t="shared" si="169"/>
        <v>0.9963375190258752</v>
      </c>
    </row>
    <row r="3014" spans="1:9" ht="31.5">
      <c r="A3014" s="297" t="s">
        <v>2001</v>
      </c>
      <c r="B3014" s="306" t="s">
        <v>2002</v>
      </c>
      <c r="C3014" s="293" t="s">
        <v>6</v>
      </c>
      <c r="D3014" s="296">
        <v>7725.4</v>
      </c>
      <c r="E3014" s="296">
        <v>7714.5</v>
      </c>
      <c r="F3014" s="185" t="s">
        <v>2003</v>
      </c>
      <c r="G3014" s="185" t="s">
        <v>2003</v>
      </c>
      <c r="H3014" s="185" t="s">
        <v>1147</v>
      </c>
      <c r="I3014" s="299">
        <f t="shared" si="169"/>
        <v>0.99858906982162743</v>
      </c>
    </row>
    <row r="3015" spans="1:9" ht="47.25">
      <c r="A3015" s="297" t="s">
        <v>2004</v>
      </c>
      <c r="B3015" s="306" t="s">
        <v>2005</v>
      </c>
      <c r="C3015" s="293" t="s">
        <v>6</v>
      </c>
      <c r="D3015" s="296">
        <v>1581.5</v>
      </c>
      <c r="E3015" s="296">
        <v>1555.9</v>
      </c>
      <c r="F3015" s="185" t="s">
        <v>2003</v>
      </c>
      <c r="G3015" s="185" t="s">
        <v>2003</v>
      </c>
      <c r="H3015" s="185" t="s">
        <v>1147</v>
      </c>
      <c r="I3015" s="299">
        <f t="shared" si="169"/>
        <v>0.98381283591527036</v>
      </c>
    </row>
    <row r="3016" spans="1:9" ht="63">
      <c r="A3016" s="297" t="s">
        <v>2006</v>
      </c>
      <c r="B3016" s="306" t="s">
        <v>2007</v>
      </c>
      <c r="C3016" s="293" t="s">
        <v>6</v>
      </c>
      <c r="D3016" s="296">
        <v>1205.0999999999999</v>
      </c>
      <c r="E3016" s="296">
        <v>1203.0999999999999</v>
      </c>
      <c r="F3016" s="185" t="s">
        <v>2003</v>
      </c>
      <c r="G3016" s="185" t="s">
        <v>2003</v>
      </c>
      <c r="H3016" s="185" t="s">
        <v>1147</v>
      </c>
      <c r="I3016" s="299">
        <f t="shared" si="169"/>
        <v>0.99834038668990122</v>
      </c>
    </row>
    <row r="3017" spans="1:9" ht="47.25">
      <c r="A3017" s="297" t="s">
        <v>495</v>
      </c>
      <c r="B3017" s="306" t="s">
        <v>2008</v>
      </c>
      <c r="C3017" s="293" t="s">
        <v>6</v>
      </c>
      <c r="D3017" s="296">
        <v>31.9</v>
      </c>
      <c r="E3017" s="296">
        <v>31.9</v>
      </c>
      <c r="F3017" s="185"/>
      <c r="G3017" s="185"/>
      <c r="H3017" s="185" t="s">
        <v>1147</v>
      </c>
      <c r="I3017" s="299">
        <f t="shared" si="169"/>
        <v>1</v>
      </c>
    </row>
    <row r="3018" spans="1:9" ht="47.25">
      <c r="A3018" s="297" t="s">
        <v>498</v>
      </c>
      <c r="B3018" s="306" t="s">
        <v>2009</v>
      </c>
      <c r="C3018" s="293" t="s">
        <v>7</v>
      </c>
      <c r="D3018" s="296">
        <v>141375</v>
      </c>
      <c r="E3018" s="296">
        <v>141375</v>
      </c>
      <c r="F3018" s="307">
        <v>1</v>
      </c>
      <c r="G3018" s="307">
        <v>1</v>
      </c>
      <c r="H3018" s="185" t="s">
        <v>1147</v>
      </c>
      <c r="I3018" s="299">
        <f t="shared" si="169"/>
        <v>1</v>
      </c>
    </row>
    <row r="3019" spans="1:9" ht="47.25">
      <c r="A3019" s="297" t="s">
        <v>502</v>
      </c>
      <c r="B3019" s="221" t="s">
        <v>2010</v>
      </c>
      <c r="C3019" s="293" t="s">
        <v>6</v>
      </c>
      <c r="D3019" s="296">
        <v>8.1</v>
      </c>
      <c r="E3019" s="296">
        <v>8.1</v>
      </c>
      <c r="F3019" s="185">
        <v>1</v>
      </c>
      <c r="G3019" s="185">
        <v>1</v>
      </c>
      <c r="H3019" s="185" t="s">
        <v>1147</v>
      </c>
      <c r="I3019" s="299">
        <f t="shared" si="169"/>
        <v>1</v>
      </c>
    </row>
    <row r="3020" spans="1:9" ht="15.75">
      <c r="A3020" s="297" t="s">
        <v>504</v>
      </c>
      <c r="B3020" s="306" t="s">
        <v>2011</v>
      </c>
      <c r="C3020" s="293" t="s">
        <v>6</v>
      </c>
      <c r="D3020" s="296">
        <f>D3021+D3022</f>
        <v>6007.9</v>
      </c>
      <c r="E3020" s="296">
        <f>E3021+E3022</f>
        <v>6007.9</v>
      </c>
      <c r="F3020" s="185"/>
      <c r="G3020" s="185"/>
      <c r="H3020" s="185" t="s">
        <v>1147</v>
      </c>
      <c r="I3020" s="299">
        <f t="shared" si="169"/>
        <v>1</v>
      </c>
    </row>
    <row r="3021" spans="1:9" ht="31.5">
      <c r="A3021" s="308" t="s">
        <v>2012</v>
      </c>
      <c r="B3021" s="306" t="s">
        <v>2013</v>
      </c>
      <c r="C3021" s="293" t="s">
        <v>6</v>
      </c>
      <c r="D3021" s="296">
        <v>5895.5</v>
      </c>
      <c r="E3021" s="296">
        <v>5895.5</v>
      </c>
      <c r="F3021" s="185"/>
      <c r="G3021" s="185"/>
      <c r="H3021" s="185" t="s">
        <v>1147</v>
      </c>
      <c r="I3021" s="299">
        <f t="shared" si="169"/>
        <v>1</v>
      </c>
    </row>
    <row r="3022" spans="1:9" ht="63">
      <c r="A3022" s="308" t="s">
        <v>2014</v>
      </c>
      <c r="B3022" s="309" t="s">
        <v>2007</v>
      </c>
      <c r="C3022" s="293" t="s">
        <v>6</v>
      </c>
      <c r="D3022" s="296">
        <v>112.4</v>
      </c>
      <c r="E3022" s="296">
        <v>112.4</v>
      </c>
      <c r="F3022" s="185"/>
      <c r="G3022" s="185"/>
      <c r="H3022" s="185" t="s">
        <v>1147</v>
      </c>
      <c r="I3022" s="299">
        <f t="shared" si="169"/>
        <v>1</v>
      </c>
    </row>
    <row r="3023" spans="1:9" ht="15.75">
      <c r="A3023" s="467" t="s">
        <v>2015</v>
      </c>
      <c r="B3023" s="467"/>
      <c r="C3023" s="467"/>
      <c r="D3023" s="467"/>
      <c r="E3023" s="467"/>
      <c r="F3023" s="467"/>
      <c r="G3023" s="467"/>
      <c r="H3023" s="467"/>
      <c r="I3023" s="468"/>
    </row>
    <row r="3024" spans="1:9" ht="15.75">
      <c r="A3024" s="514" t="s">
        <v>215</v>
      </c>
      <c r="B3024" s="424" t="s">
        <v>2016</v>
      </c>
      <c r="C3024" s="293" t="s">
        <v>9</v>
      </c>
      <c r="D3024" s="296">
        <f>D3027+D3028+D3029</f>
        <v>1120.2</v>
      </c>
      <c r="E3024" s="296">
        <f>E3027+E3028+E3029</f>
        <v>1061.0999999999999</v>
      </c>
      <c r="F3024" s="1024"/>
      <c r="G3024" s="1024"/>
      <c r="H3024" s="520"/>
      <c r="I3024" s="299">
        <f>E3024/D3024</f>
        <v>0.94724156400642734</v>
      </c>
    </row>
    <row r="3025" spans="1:9" ht="15.75">
      <c r="A3025" s="499"/>
      <c r="B3025" s="521"/>
      <c r="C3025" s="293" t="s">
        <v>6</v>
      </c>
      <c r="D3025" s="296">
        <f>D3027+D3028</f>
        <v>520.20000000000005</v>
      </c>
      <c r="E3025" s="296">
        <f>E3027+E3028</f>
        <v>520.20000000000005</v>
      </c>
      <c r="F3025" s="1025"/>
      <c r="G3025" s="1025"/>
      <c r="H3025" s="1027"/>
      <c r="I3025" s="299">
        <f t="shared" ref="I3025:I3032" si="171">E3025/D3025</f>
        <v>1</v>
      </c>
    </row>
    <row r="3026" spans="1:9" ht="15.75">
      <c r="A3026" s="500"/>
      <c r="B3026" s="522"/>
      <c r="C3026" s="293" t="s">
        <v>7</v>
      </c>
      <c r="D3026" s="296">
        <f>D3029</f>
        <v>600</v>
      </c>
      <c r="E3026" s="296">
        <f>E3029</f>
        <v>540.9</v>
      </c>
      <c r="F3026" s="1026"/>
      <c r="G3026" s="1026"/>
      <c r="H3026" s="1028"/>
      <c r="I3026" s="299">
        <f t="shared" si="171"/>
        <v>0.90149999999999997</v>
      </c>
    </row>
    <row r="3027" spans="1:9" ht="47.25">
      <c r="A3027" s="297" t="s">
        <v>519</v>
      </c>
      <c r="B3027" s="219" t="s">
        <v>2017</v>
      </c>
      <c r="C3027" s="293" t="s">
        <v>6</v>
      </c>
      <c r="D3027" s="296">
        <v>111.6</v>
      </c>
      <c r="E3027" s="296">
        <v>111.6</v>
      </c>
      <c r="F3027" s="185" t="s">
        <v>2103</v>
      </c>
      <c r="G3027" s="298" t="s">
        <v>2045</v>
      </c>
      <c r="H3027" s="185" t="s">
        <v>1147</v>
      </c>
      <c r="I3027" s="299">
        <f t="shared" si="171"/>
        <v>1</v>
      </c>
    </row>
    <row r="3028" spans="1:9" ht="15.75">
      <c r="A3028" s="297" t="s">
        <v>615</v>
      </c>
      <c r="B3028" s="219" t="s">
        <v>2018</v>
      </c>
      <c r="C3028" s="293" t="s">
        <v>6</v>
      </c>
      <c r="D3028" s="296">
        <v>408.6</v>
      </c>
      <c r="E3028" s="296">
        <v>408.6</v>
      </c>
      <c r="F3028" s="185" t="s">
        <v>2104</v>
      </c>
      <c r="G3028" s="185" t="s">
        <v>2019</v>
      </c>
      <c r="H3028" s="185" t="s">
        <v>1147</v>
      </c>
      <c r="I3028" s="299">
        <f t="shared" si="171"/>
        <v>1</v>
      </c>
    </row>
    <row r="3029" spans="1:9" ht="47.25">
      <c r="A3029" s="297" t="s">
        <v>1549</v>
      </c>
      <c r="B3029" s="219" t="s">
        <v>2020</v>
      </c>
      <c r="C3029" s="293" t="s">
        <v>7</v>
      </c>
      <c r="D3029" s="296">
        <v>600</v>
      </c>
      <c r="E3029" s="296">
        <v>540.9</v>
      </c>
      <c r="F3029" s="185" t="s">
        <v>2098</v>
      </c>
      <c r="G3029" s="185" t="s">
        <v>2105</v>
      </c>
      <c r="H3029" s="304" t="s">
        <v>1942</v>
      </c>
      <c r="I3029" s="299">
        <f t="shared" si="171"/>
        <v>0.90149999999999997</v>
      </c>
    </row>
    <row r="3030" spans="1:9" ht="15.75">
      <c r="A3030" s="461" t="s">
        <v>2021</v>
      </c>
      <c r="B3030" s="462"/>
      <c r="C3030" s="293" t="s">
        <v>9</v>
      </c>
      <c r="D3030" s="296">
        <f>D2971+D2988+D3024</f>
        <v>185909.6</v>
      </c>
      <c r="E3030" s="296">
        <f>E2971+E2988+E3024</f>
        <v>185133.4</v>
      </c>
      <c r="F3030" s="523"/>
      <c r="G3030" s="523"/>
      <c r="H3030" s="523"/>
      <c r="I3030" s="299">
        <f t="shared" si="171"/>
        <v>0.99582485250896124</v>
      </c>
    </row>
    <row r="3031" spans="1:9" ht="15.75">
      <c r="A3031" s="463"/>
      <c r="B3031" s="464"/>
      <c r="C3031" s="293" t="s">
        <v>6</v>
      </c>
      <c r="D3031" s="296">
        <f>D2972+D2989+D3025</f>
        <v>38154.1</v>
      </c>
      <c r="E3031" s="296">
        <f>E2972+E2989+E3025</f>
        <v>37437</v>
      </c>
      <c r="F3031" s="524"/>
      <c r="G3031" s="524"/>
      <c r="H3031" s="524"/>
      <c r="I3031" s="299">
        <f t="shared" si="171"/>
        <v>0.98120516536885949</v>
      </c>
    </row>
    <row r="3032" spans="1:9" ht="15.75">
      <c r="A3032" s="465"/>
      <c r="B3032" s="466"/>
      <c r="C3032" s="293" t="s">
        <v>7</v>
      </c>
      <c r="D3032" s="296">
        <f>D3026+D2990</f>
        <v>147755.5</v>
      </c>
      <c r="E3032" s="296">
        <f>E3026+E2990</f>
        <v>147696.4</v>
      </c>
      <c r="F3032" s="525"/>
      <c r="G3032" s="525"/>
      <c r="H3032" s="525"/>
      <c r="I3032" s="299">
        <f t="shared" si="171"/>
        <v>0.9996000148894626</v>
      </c>
    </row>
    <row r="3033" spans="1:9" ht="15.75">
      <c r="A3033" s="508" t="s">
        <v>2022</v>
      </c>
      <c r="B3033" s="508"/>
      <c r="C3033" s="508"/>
      <c r="D3033" s="508"/>
      <c r="E3033" s="508"/>
      <c r="F3033" s="508"/>
      <c r="G3033" s="508"/>
      <c r="H3033" s="508"/>
      <c r="I3033" s="508"/>
    </row>
    <row r="3034" spans="1:9" ht="47.25" customHeight="1">
      <c r="A3034" s="491">
        <v>1</v>
      </c>
      <c r="B3034" s="450" t="s">
        <v>2023</v>
      </c>
      <c r="C3034" s="310" t="s">
        <v>9</v>
      </c>
      <c r="D3034" s="311">
        <v>1434</v>
      </c>
      <c r="E3034" s="311">
        <v>1434</v>
      </c>
      <c r="F3034" s="478" t="s">
        <v>2024</v>
      </c>
      <c r="G3034" s="478" t="s">
        <v>2025</v>
      </c>
      <c r="H3034" s="480" t="s">
        <v>1147</v>
      </c>
      <c r="I3034" s="312">
        <f>E3034/D3034</f>
        <v>1</v>
      </c>
    </row>
    <row r="3035" spans="1:9" ht="47.25" customHeight="1">
      <c r="A3035" s="492"/>
      <c r="B3035" s="493"/>
      <c r="C3035" s="310" t="s">
        <v>6</v>
      </c>
      <c r="D3035" s="311">
        <v>1434</v>
      </c>
      <c r="E3035" s="311">
        <v>1434</v>
      </c>
      <c r="F3035" s="479"/>
      <c r="G3035" s="479"/>
      <c r="H3035" s="481"/>
      <c r="I3035" s="312"/>
    </row>
    <row r="3036" spans="1:9" ht="29.25" customHeight="1">
      <c r="A3036" s="491">
        <v>2</v>
      </c>
      <c r="B3036" s="450" t="s">
        <v>2026</v>
      </c>
      <c r="C3036" s="310" t="s">
        <v>9</v>
      </c>
      <c r="D3036" s="311">
        <f>D3037+D3038</f>
        <v>11797</v>
      </c>
      <c r="E3036" s="311">
        <f>E3037+E3038</f>
        <v>11451.1</v>
      </c>
      <c r="F3036" s="497" t="s">
        <v>2027</v>
      </c>
      <c r="G3036" s="497" t="s">
        <v>2028</v>
      </c>
      <c r="H3036" s="498" t="s">
        <v>1963</v>
      </c>
      <c r="I3036" s="312">
        <f>E3036/D3036</f>
        <v>0.97067898618292792</v>
      </c>
    </row>
    <row r="3037" spans="1:9" ht="29.25" customHeight="1">
      <c r="A3037" s="494"/>
      <c r="B3037" s="495"/>
      <c r="C3037" s="310" t="s">
        <v>6</v>
      </c>
      <c r="D3037" s="311">
        <v>11579.4</v>
      </c>
      <c r="E3037" s="311">
        <v>11233.5</v>
      </c>
      <c r="F3037" s="495"/>
      <c r="G3037" s="495"/>
      <c r="H3037" s="499"/>
      <c r="I3037" s="312">
        <f t="shared" ref="I3037:I3049" si="172">E3037/D3037</f>
        <v>0.97012798590600557</v>
      </c>
    </row>
    <row r="3038" spans="1:9" ht="29.25" customHeight="1">
      <c r="A3038" s="492"/>
      <c r="B3038" s="496"/>
      <c r="C3038" s="310" t="s">
        <v>7</v>
      </c>
      <c r="D3038" s="311">
        <v>217.6</v>
      </c>
      <c r="E3038" s="311">
        <v>217.6</v>
      </c>
      <c r="F3038" s="493"/>
      <c r="G3038" s="493"/>
      <c r="H3038" s="500"/>
      <c r="I3038" s="312">
        <f t="shared" si="172"/>
        <v>1</v>
      </c>
    </row>
    <row r="3039" spans="1:9" ht="13.5" customHeight="1">
      <c r="A3039" s="482" t="s">
        <v>2029</v>
      </c>
      <c r="B3039" s="483"/>
      <c r="C3039" s="310" t="s">
        <v>9</v>
      </c>
      <c r="D3039" s="311">
        <f>D3034+D3036</f>
        <v>13231</v>
      </c>
      <c r="E3039" s="311">
        <f>E3034+E3036</f>
        <v>12885.1</v>
      </c>
      <c r="F3039" s="501"/>
      <c r="G3039" s="501"/>
      <c r="H3039" s="501"/>
      <c r="I3039" s="312">
        <f t="shared" si="172"/>
        <v>0.97385685133398836</v>
      </c>
    </row>
    <row r="3040" spans="1:9" ht="13.5" customHeight="1">
      <c r="A3040" s="484"/>
      <c r="B3040" s="485"/>
      <c r="C3040" s="310" t="s">
        <v>6</v>
      </c>
      <c r="D3040" s="311">
        <f>D3035+D3037</f>
        <v>13013.4</v>
      </c>
      <c r="E3040" s="311">
        <f>E3035+E3037</f>
        <v>12667.5</v>
      </c>
      <c r="F3040" s="502"/>
      <c r="G3040" s="502"/>
      <c r="H3040" s="502"/>
      <c r="I3040" s="312">
        <f t="shared" si="172"/>
        <v>0.97341970584167092</v>
      </c>
    </row>
    <row r="3041" spans="1:9" ht="13.5" customHeight="1">
      <c r="A3041" s="486"/>
      <c r="B3041" s="487"/>
      <c r="C3041" s="310" t="s">
        <v>7</v>
      </c>
      <c r="D3041" s="311">
        <f>D3038</f>
        <v>217.6</v>
      </c>
      <c r="E3041" s="311">
        <f>E3038</f>
        <v>217.6</v>
      </c>
      <c r="F3041" s="496"/>
      <c r="G3041" s="496"/>
      <c r="H3041" s="496"/>
      <c r="I3041" s="312">
        <f t="shared" si="172"/>
        <v>1</v>
      </c>
    </row>
    <row r="3042" spans="1:9" ht="13.5" customHeight="1">
      <c r="A3042" s="503" t="s">
        <v>619</v>
      </c>
      <c r="B3042" s="503"/>
      <c r="C3042" s="313" t="s">
        <v>9</v>
      </c>
      <c r="D3042" s="314">
        <f>D3039+D3030</f>
        <v>199140.6</v>
      </c>
      <c r="E3042" s="314">
        <f>E3039+E3030</f>
        <v>198018.5</v>
      </c>
      <c r="F3042" s="505"/>
      <c r="G3042" s="505"/>
      <c r="H3042" s="505"/>
      <c r="I3042" s="315">
        <f t="shared" si="172"/>
        <v>0.9943652876409933</v>
      </c>
    </row>
    <row r="3043" spans="1:9" ht="13.5" customHeight="1">
      <c r="A3043" s="503"/>
      <c r="B3043" s="503"/>
      <c r="C3043" s="313" t="s">
        <v>6</v>
      </c>
      <c r="D3043" s="314">
        <f>D3031+D3040</f>
        <v>51167.5</v>
      </c>
      <c r="E3043" s="314">
        <f>E3031+E3040</f>
        <v>50104.5</v>
      </c>
      <c r="F3043" s="506"/>
      <c r="G3043" s="506"/>
      <c r="H3043" s="506"/>
      <c r="I3043" s="315">
        <f t="shared" si="172"/>
        <v>0.97922509405384273</v>
      </c>
    </row>
    <row r="3044" spans="1:9" ht="13.5" customHeight="1">
      <c r="A3044" s="504"/>
      <c r="B3044" s="504"/>
      <c r="C3044" s="313" t="s">
        <v>7</v>
      </c>
      <c r="D3044" s="314">
        <f>D3032+D3041</f>
        <v>147973.1</v>
      </c>
      <c r="E3044" s="314">
        <f>E3032+E3041</f>
        <v>147914</v>
      </c>
      <c r="F3044" s="507"/>
      <c r="G3044" s="507"/>
      <c r="H3044" s="507"/>
      <c r="I3044" s="316">
        <f t="shared" si="172"/>
        <v>0.99960060308258725</v>
      </c>
    </row>
    <row r="3045" spans="1:9" ht="13.5" customHeight="1">
      <c r="A3045" s="562" t="s">
        <v>2200</v>
      </c>
      <c r="B3045" s="1019"/>
      <c r="C3045" s="293" t="s">
        <v>6</v>
      </c>
      <c r="D3045" s="198">
        <f>D3043+D2963+D2886+D2808+D2725+D2704+D2622+D2606+D2483+D2314+D2317+D2214+D2188+D2142+D2043+D1998+D1776+D1750+D1682+D1584+D1452+D1089+D866+D827+D459+D286</f>
        <v>2296205.4820700004</v>
      </c>
      <c r="E3045" s="198">
        <f>E3043+E2963+E2886+E2808+E2725+E2704+E2622+E2606+E2483+E2314+E2317+E2214+E2188+E2142+E2043+E1998+E1776+E1750+E1682+E1584+E1452+E1089+E866+E827+E459+E286</f>
        <v>2262169.7340700002</v>
      </c>
      <c r="F3045" s="554"/>
      <c r="G3045" s="557"/>
      <c r="H3045" s="560"/>
      <c r="I3045" s="317">
        <f t="shared" si="172"/>
        <v>0.9851773945033363</v>
      </c>
    </row>
    <row r="3046" spans="1:9" ht="13.5" customHeight="1">
      <c r="A3046" s="1020"/>
      <c r="B3046" s="1021"/>
      <c r="C3046" s="293" t="s">
        <v>7</v>
      </c>
      <c r="D3046" s="198">
        <f>D3044+D2964+D2887+D2809+D2705+D2623+D2607+D2484+D2315+D2215+D2189+D2143+D2044+D1999+D1777+D1751+D1683+D1585+D1453+D1090+D867+D828+D460+D287</f>
        <v>3912701.2090000007</v>
      </c>
      <c r="E3046" s="198">
        <f>E3044+E2964+E2887+E2809+E2705+E2623+E2607+E2484+E2315+E2215+E2189+E2143+E2044+E1999+E1777+E1751+E1683+E1585+E1453+E1090+E867+E828+E460+E287</f>
        <v>3657742.773</v>
      </c>
      <c r="F3046" s="555"/>
      <c r="G3046" s="558"/>
      <c r="H3046" s="560"/>
      <c r="I3046" s="317">
        <f t="shared" si="172"/>
        <v>0.93483825562413381</v>
      </c>
    </row>
    <row r="3047" spans="1:9" ht="13.5" customHeight="1">
      <c r="A3047" s="1020"/>
      <c r="B3047" s="1021"/>
      <c r="C3047" s="293" t="s">
        <v>8</v>
      </c>
      <c r="D3047" s="198">
        <f>D2965+D2888+D2810+D2706+D2624+D2608+D2485+D2216+D2190+D2144+D2045+D2000+D1778+D1752+D1684+D1586+D1454+D1091+D868+D829+D461+D288</f>
        <v>2198054.5900000003</v>
      </c>
      <c r="E3047" s="198">
        <f>E2965+E2888+E2810+E2706+E2624+E2608+E2485+E2216+E2190+E2144+E2045+E2000+E1778+E1752+E1684+E1586+E1454+E1091+E868+E829+E461+E288</f>
        <v>2042967.1700000002</v>
      </c>
      <c r="F3047" s="555"/>
      <c r="G3047" s="558"/>
      <c r="H3047" s="560"/>
      <c r="I3047" s="317">
        <f t="shared" si="172"/>
        <v>0.92944332651901962</v>
      </c>
    </row>
    <row r="3048" spans="1:9" ht="13.5" customHeight="1">
      <c r="A3048" s="1020"/>
      <c r="B3048" s="1021"/>
      <c r="C3048" s="293" t="s">
        <v>12</v>
      </c>
      <c r="D3048" s="198">
        <f>D2966+D2889+D2811+D2707+D2625+D2609+D2486+D2191+D2145+D2046+D2001+D1779+D1753+D1685+D1587+D1455+D1092+D869+D830+D462</f>
        <v>243272.245</v>
      </c>
      <c r="E3048" s="198">
        <f>E2966+E2889+E2811+E2707+E2625+E2609+E2486+E2191+E2145+E2046+E2001+E1779+E1753+E1685+E1587+E1455+E1092+E869+E830+E462</f>
        <v>182472.01499999998</v>
      </c>
      <c r="F3048" s="555"/>
      <c r="G3048" s="558"/>
      <c r="H3048" s="560"/>
      <c r="I3048" s="317">
        <f t="shared" si="172"/>
        <v>0.75007329751077845</v>
      </c>
    </row>
    <row r="3049" spans="1:9" ht="13.5" customHeight="1">
      <c r="A3049" s="1022"/>
      <c r="B3049" s="1023"/>
      <c r="C3049" s="293" t="s">
        <v>9</v>
      </c>
      <c r="D3049" s="198">
        <f>D3042+D2967+D2890+D2812+D2724+D2708+D2626+D2610+D2487+D2318+D2217+D2192+D2146+D2047+D2002+D1780+D1754+D1681+D1588+D1456+D1088+D870+D831+D458+D289</f>
        <v>8650233.5260000005</v>
      </c>
      <c r="E3049" s="198">
        <f>E3042+E2967+E2890+E2812+E2724+E2708+E2626+E2610+E2487+E2318+E2217+E2192+E2146+E2047+E2002+E1780+E1754+E1681+E1588+E1456+E1088+E870+E831+E458+E289</f>
        <v>8145351.6920699999</v>
      </c>
      <c r="F3049" s="556"/>
      <c r="G3049" s="559"/>
      <c r="H3049" s="560"/>
      <c r="I3049" s="317">
        <f t="shared" si="172"/>
        <v>0.94163373365441783</v>
      </c>
    </row>
    <row r="3051" spans="1:9" ht="13.5" customHeight="1">
      <c r="D3051" s="215"/>
      <c r="E3051" s="318"/>
    </row>
    <row r="3052" spans="1:9" ht="13.5" customHeight="1">
      <c r="D3052" s="318"/>
      <c r="E3052" s="318"/>
    </row>
    <row r="3053" spans="1:9" ht="13.5" customHeight="1">
      <c r="D3053" s="215"/>
      <c r="E3053" s="318"/>
    </row>
  </sheetData>
  <mergeCells count="3112">
    <mergeCell ref="A3045:B3049"/>
    <mergeCell ref="F3045:F3049"/>
    <mergeCell ref="G3045:G3049"/>
    <mergeCell ref="H3045:H3049"/>
    <mergeCell ref="B2117:B2121"/>
    <mergeCell ref="F2117:F2121"/>
    <mergeCell ref="G2117:G2121"/>
    <mergeCell ref="H2117:H2121"/>
    <mergeCell ref="F3024:F3026"/>
    <mergeCell ref="G3024:G3026"/>
    <mergeCell ref="H3024:H3026"/>
    <mergeCell ref="A2704:B2708"/>
    <mergeCell ref="H2634:H2638"/>
    <mergeCell ref="H2629:H2633"/>
    <mergeCell ref="H2639:H2643"/>
    <mergeCell ref="H2644:H2648"/>
    <mergeCell ref="H2649:H2653"/>
    <mergeCell ref="H2654:H2658"/>
    <mergeCell ref="H2659:H2663"/>
    <mergeCell ref="H2664:H2668"/>
    <mergeCell ref="H2669:H2673"/>
    <mergeCell ref="H2674:H2678"/>
    <mergeCell ref="H2679:H2683"/>
    <mergeCell ref="H2684:H2688"/>
    <mergeCell ref="H2689:H2693"/>
    <mergeCell ref="H2694:H2698"/>
    <mergeCell ref="H2699:H2703"/>
    <mergeCell ref="H2704:H2708"/>
    <mergeCell ref="B2629:B2633"/>
    <mergeCell ref="F2629:F2633"/>
    <mergeCell ref="G2629:G2633"/>
    <mergeCell ref="A2664:A2668"/>
    <mergeCell ref="B2664:B2668"/>
    <mergeCell ref="F2664:F2668"/>
    <mergeCell ref="G2664:G2668"/>
    <mergeCell ref="A2669:A2673"/>
    <mergeCell ref="B2669:B2673"/>
    <mergeCell ref="F2669:F2673"/>
    <mergeCell ref="G2669:G2673"/>
    <mergeCell ref="A2679:A2683"/>
    <mergeCell ref="B2679:B2683"/>
    <mergeCell ref="F2679:F2683"/>
    <mergeCell ref="G2679:G2683"/>
    <mergeCell ref="A2314:B2318"/>
    <mergeCell ref="A2309:B2313"/>
    <mergeCell ref="H2188:H2192"/>
    <mergeCell ref="A2163:A2167"/>
    <mergeCell ref="B2163:B2167"/>
    <mergeCell ref="F2163:F2167"/>
    <mergeCell ref="G2163:G2167"/>
    <mergeCell ref="H2163:H2167"/>
    <mergeCell ref="A2168:A2172"/>
    <mergeCell ref="B2168:B2172"/>
    <mergeCell ref="F2168:F2172"/>
    <mergeCell ref="G2168:G2172"/>
    <mergeCell ref="H2168:H2172"/>
    <mergeCell ref="A2194:A2197"/>
    <mergeCell ref="B2194:B2197"/>
    <mergeCell ref="F2194:F2197"/>
    <mergeCell ref="G2194:G2197"/>
    <mergeCell ref="H2194:H2197"/>
    <mergeCell ref="H2347:H2351"/>
    <mergeCell ref="B2352:B2356"/>
    <mergeCell ref="F2352:F2356"/>
    <mergeCell ref="A2132:A2136"/>
    <mergeCell ref="B2132:B2136"/>
    <mergeCell ref="A2158:A2162"/>
    <mergeCell ref="B2158:B2162"/>
    <mergeCell ref="F2158:F2162"/>
    <mergeCell ref="G2158:G2162"/>
    <mergeCell ref="H2158:H2162"/>
    <mergeCell ref="A2193:I2193"/>
    <mergeCell ref="A2148:A2152"/>
    <mergeCell ref="B2148:B2152"/>
    <mergeCell ref="F2148:F2152"/>
    <mergeCell ref="G2148:G2152"/>
    <mergeCell ref="H2148:H2152"/>
    <mergeCell ref="A2153:A2157"/>
    <mergeCell ref="B2153:B2157"/>
    <mergeCell ref="F2153:F2157"/>
    <mergeCell ref="G2153:G2157"/>
    <mergeCell ref="H2153:H2157"/>
    <mergeCell ref="A2050:A2054"/>
    <mergeCell ref="B2050:B2054"/>
    <mergeCell ref="A2049:I2049"/>
    <mergeCell ref="A2071:A2075"/>
    <mergeCell ref="B2071:B2075"/>
    <mergeCell ref="H2127:H2131"/>
    <mergeCell ref="H2101:H2105"/>
    <mergeCell ref="A2106:I2106"/>
    <mergeCell ref="F2107:F2111"/>
    <mergeCell ref="G2107:G2111"/>
    <mergeCell ref="H2107:H2111"/>
    <mergeCell ref="A2061:A2065"/>
    <mergeCell ref="B2061:B2065"/>
    <mergeCell ref="F2061:F2065"/>
    <mergeCell ref="G2061:G2065"/>
    <mergeCell ref="H2061:H2065"/>
    <mergeCell ref="A2066:A2070"/>
    <mergeCell ref="B2066:B2070"/>
    <mergeCell ref="F2066:F2070"/>
    <mergeCell ref="G2066:G2070"/>
    <mergeCell ref="H2066:H2070"/>
    <mergeCell ref="A2117:A2121"/>
    <mergeCell ref="B2096:B2100"/>
    <mergeCell ref="A2107:A2111"/>
    <mergeCell ref="B2107:B2111"/>
    <mergeCell ref="A2112:A2116"/>
    <mergeCell ref="B2112:B2116"/>
    <mergeCell ref="A2122:A2126"/>
    <mergeCell ref="B2122:B2126"/>
    <mergeCell ref="A2127:A2131"/>
    <mergeCell ref="B2127:B2131"/>
    <mergeCell ref="A1791:A1795"/>
    <mergeCell ref="B1791:B1795"/>
    <mergeCell ref="F1791:F1795"/>
    <mergeCell ref="G1791:G1795"/>
    <mergeCell ref="H1791:H1795"/>
    <mergeCell ref="A1796:B1800"/>
    <mergeCell ref="I1802:I1806"/>
    <mergeCell ref="A2147:I2147"/>
    <mergeCell ref="A2178:A2182"/>
    <mergeCell ref="B2178:B2182"/>
    <mergeCell ref="F2178:F2182"/>
    <mergeCell ref="G2178:G2182"/>
    <mergeCell ref="H2178:H2182"/>
    <mergeCell ref="F2188:F2192"/>
    <mergeCell ref="G2188:G2192"/>
    <mergeCell ref="F2132:F2136"/>
    <mergeCell ref="H2132:H2136"/>
    <mergeCell ref="A2137:B2141"/>
    <mergeCell ref="F2137:F2141"/>
    <mergeCell ref="G2137:G2141"/>
    <mergeCell ref="H2137:H2141"/>
    <mergeCell ref="A1943:B1947"/>
    <mergeCell ref="A1970:B1974"/>
    <mergeCell ref="F2005:F2009"/>
    <mergeCell ref="G2005:G2009"/>
    <mergeCell ref="H2005:H2009"/>
    <mergeCell ref="A2038:A2042"/>
    <mergeCell ref="B2038:B2042"/>
    <mergeCell ref="A2010:A2014"/>
    <mergeCell ref="B2010:B2014"/>
    <mergeCell ref="F2010:F2014"/>
    <mergeCell ref="G2010:G2014"/>
    <mergeCell ref="G2352:G2356"/>
    <mergeCell ref="H2352:H2356"/>
    <mergeCell ref="I2352:I2356"/>
    <mergeCell ref="A2367:A2371"/>
    <mergeCell ref="B2367:B2371"/>
    <mergeCell ref="A2342:A2346"/>
    <mergeCell ref="B2342:B2346"/>
    <mergeCell ref="F2342:F2346"/>
    <mergeCell ref="G2342:G2346"/>
    <mergeCell ref="H2342:H2346"/>
    <mergeCell ref="I2342:I2346"/>
    <mergeCell ref="F2367:F2371"/>
    <mergeCell ref="A2357:A2361"/>
    <mergeCell ref="B2357:B2361"/>
    <mergeCell ref="F2357:F2361"/>
    <mergeCell ref="G2357:G2361"/>
    <mergeCell ref="H2357:H2361"/>
    <mergeCell ref="I2347:I2351"/>
    <mergeCell ref="A2352:A2356"/>
    <mergeCell ref="B2347:B2351"/>
    <mergeCell ref="I2367:I2371"/>
    <mergeCell ref="A2377:I2377"/>
    <mergeCell ref="A2378:A2382"/>
    <mergeCell ref="B2378:B2382"/>
    <mergeCell ref="F2378:F2382"/>
    <mergeCell ref="G2378:G2382"/>
    <mergeCell ref="H2378:H2382"/>
    <mergeCell ref="I2378:I2382"/>
    <mergeCell ref="A2483:B2487"/>
    <mergeCell ref="F2483:F2487"/>
    <mergeCell ref="G2483:G2487"/>
    <mergeCell ref="H2483:H2487"/>
    <mergeCell ref="I2483:I2487"/>
    <mergeCell ref="G2198:G2201"/>
    <mergeCell ref="H2198:H2201"/>
    <mergeCell ref="A2173:A2177"/>
    <mergeCell ref="B2173:B2177"/>
    <mergeCell ref="F2173:F2177"/>
    <mergeCell ref="G2173:G2177"/>
    <mergeCell ref="H2173:H2177"/>
    <mergeCell ref="A2319:I2319"/>
    <mergeCell ref="B2206:B2209"/>
    <mergeCell ref="F2206:F2209"/>
    <mergeCell ref="A2202:A2205"/>
    <mergeCell ref="B2202:B2205"/>
    <mergeCell ref="F2202:F2205"/>
    <mergeCell ref="G2202:G2205"/>
    <mergeCell ref="H2202:H2205"/>
    <mergeCell ref="B2321:B2325"/>
    <mergeCell ref="F2321:F2325"/>
    <mergeCell ref="G2321:G2325"/>
    <mergeCell ref="F2347:F2351"/>
    <mergeCell ref="G2347:G2351"/>
    <mergeCell ref="A2627:I2627"/>
    <mergeCell ref="A2336:I2336"/>
    <mergeCell ref="A2337:A2341"/>
    <mergeCell ref="B2337:B2341"/>
    <mergeCell ref="F2337:F2341"/>
    <mergeCell ref="G2337:G2341"/>
    <mergeCell ref="H2337:H2341"/>
    <mergeCell ref="I2337:I2341"/>
    <mergeCell ref="F2331:F2335"/>
    <mergeCell ref="G2331:G2335"/>
    <mergeCell ref="H2331:H2335"/>
    <mergeCell ref="I2331:I2335"/>
    <mergeCell ref="H2321:H2325"/>
    <mergeCell ref="A2331:B2335"/>
    <mergeCell ref="A2321:A2325"/>
    <mergeCell ref="I2357:I2361"/>
    <mergeCell ref="A2362:A2366"/>
    <mergeCell ref="B2362:B2366"/>
    <mergeCell ref="F2362:F2366"/>
    <mergeCell ref="G2362:G2366"/>
    <mergeCell ref="H2362:H2366"/>
    <mergeCell ref="I2362:I2366"/>
    <mergeCell ref="A2478:B2482"/>
    <mergeCell ref="A2326:A2330"/>
    <mergeCell ref="B2326:B2330"/>
    <mergeCell ref="F2326:F2330"/>
    <mergeCell ref="G2326:G2330"/>
    <mergeCell ref="H2326:H2330"/>
    <mergeCell ref="I2326:I2330"/>
    <mergeCell ref="G2367:G2371"/>
    <mergeCell ref="H2367:H2371"/>
    <mergeCell ref="H2403:H2407"/>
    <mergeCell ref="A2198:A2201"/>
    <mergeCell ref="B2198:B2201"/>
    <mergeCell ref="F2198:F2201"/>
    <mergeCell ref="A2026:I2026"/>
    <mergeCell ref="A2027:A2031"/>
    <mergeCell ref="B2027:B2031"/>
    <mergeCell ref="F2027:F2031"/>
    <mergeCell ref="G2027:G2031"/>
    <mergeCell ref="H2027:H2031"/>
    <mergeCell ref="A2032:I2032"/>
    <mergeCell ref="A2033:A2037"/>
    <mergeCell ref="B2033:B2037"/>
    <mergeCell ref="F2033:F2037"/>
    <mergeCell ref="G2033:G2037"/>
    <mergeCell ref="H2033:H2037"/>
    <mergeCell ref="F2038:F2042"/>
    <mergeCell ref="G2038:G2042"/>
    <mergeCell ref="H2038:H2042"/>
    <mergeCell ref="F2043:F2047"/>
    <mergeCell ref="G2043:G2047"/>
    <mergeCell ref="H2043:H2047"/>
    <mergeCell ref="A2043:B2047"/>
    <mergeCell ref="A2076:A2080"/>
    <mergeCell ref="B2076:B2080"/>
    <mergeCell ref="G2132:G2136"/>
    <mergeCell ref="A2081:A2085"/>
    <mergeCell ref="B2081:B2085"/>
    <mergeCell ref="A2086:A2090"/>
    <mergeCell ref="B2086:B2090"/>
    <mergeCell ref="A2091:A2095"/>
    <mergeCell ref="B2091:B2095"/>
    <mergeCell ref="A2096:A2100"/>
    <mergeCell ref="H2010:H2014"/>
    <mergeCell ref="A2015:A2019"/>
    <mergeCell ref="B2015:B2019"/>
    <mergeCell ref="F2015:F2019"/>
    <mergeCell ref="G2015:G2019"/>
    <mergeCell ref="H2015:H2019"/>
    <mergeCell ref="A2020:I2020"/>
    <mergeCell ref="A2021:A2025"/>
    <mergeCell ref="B2021:B2025"/>
    <mergeCell ref="F2021:F2025"/>
    <mergeCell ref="G2021:G2025"/>
    <mergeCell ref="H2021:H2025"/>
    <mergeCell ref="I2021:I2025"/>
    <mergeCell ref="A2005:A2009"/>
    <mergeCell ref="B2005:B2009"/>
    <mergeCell ref="F1993:F1997"/>
    <mergeCell ref="G1993:G1997"/>
    <mergeCell ref="H1993:H1997"/>
    <mergeCell ref="A2003:I2003"/>
    <mergeCell ref="A2004:I2004"/>
    <mergeCell ref="A1993:B1997"/>
    <mergeCell ref="A1998:B2002"/>
    <mergeCell ref="F1998:F2002"/>
    <mergeCell ref="G1998:G2002"/>
    <mergeCell ref="H1998:H2002"/>
    <mergeCell ref="F1975:F1979"/>
    <mergeCell ref="G1975:G1979"/>
    <mergeCell ref="H1975:H1979"/>
    <mergeCell ref="A1980:I1980"/>
    <mergeCell ref="A1981:I1981"/>
    <mergeCell ref="A1982:A1986"/>
    <mergeCell ref="B1982:B1986"/>
    <mergeCell ref="F1982:F1986"/>
    <mergeCell ref="G1982:G1986"/>
    <mergeCell ref="H1982:H1986"/>
    <mergeCell ref="A1987:I1987"/>
    <mergeCell ref="A1988:A1992"/>
    <mergeCell ref="B1988:B1992"/>
    <mergeCell ref="F1988:F1992"/>
    <mergeCell ref="G1988:G1992"/>
    <mergeCell ref="H1988:H1992"/>
    <mergeCell ref="A1975:B1979"/>
    <mergeCell ref="A1960:A1964"/>
    <mergeCell ref="B1960:B1964"/>
    <mergeCell ref="F1960:F1964"/>
    <mergeCell ref="G1960:G1964"/>
    <mergeCell ref="H1960:H1964"/>
    <mergeCell ref="A1965:A1969"/>
    <mergeCell ref="B1965:B1969"/>
    <mergeCell ref="F1965:F1969"/>
    <mergeCell ref="G1965:G1969"/>
    <mergeCell ref="H1965:H1969"/>
    <mergeCell ref="F1970:F1974"/>
    <mergeCell ref="G1970:G1974"/>
    <mergeCell ref="H1970:H1974"/>
    <mergeCell ref="F1943:F1947"/>
    <mergeCell ref="G1943:G1947"/>
    <mergeCell ref="H1943:H1947"/>
    <mergeCell ref="A1948:I1948"/>
    <mergeCell ref="A1950:A1954"/>
    <mergeCell ref="B1950:B1954"/>
    <mergeCell ref="F1950:F1954"/>
    <mergeCell ref="G1950:G1954"/>
    <mergeCell ref="H1950:H1954"/>
    <mergeCell ref="A1955:A1959"/>
    <mergeCell ref="B1955:B1959"/>
    <mergeCell ref="F1955:F1959"/>
    <mergeCell ref="G1955:G1959"/>
    <mergeCell ref="H1955:H1959"/>
    <mergeCell ref="B1949:I1949"/>
    <mergeCell ref="A1923:A1927"/>
    <mergeCell ref="B1923:B1927"/>
    <mergeCell ref="F1923:F1927"/>
    <mergeCell ref="G1923:G1927"/>
    <mergeCell ref="H1923:H1927"/>
    <mergeCell ref="A1928:A1932"/>
    <mergeCell ref="B1928:B1932"/>
    <mergeCell ref="F1928:F1932"/>
    <mergeCell ref="G1928:G1932"/>
    <mergeCell ref="H1928:H1932"/>
    <mergeCell ref="F1933:F1937"/>
    <mergeCell ref="G1933:G1937"/>
    <mergeCell ref="H1933:H1937"/>
    <mergeCell ref="A1938:A1942"/>
    <mergeCell ref="B1938:B1942"/>
    <mergeCell ref="F1938:F1942"/>
    <mergeCell ref="G1938:G1942"/>
    <mergeCell ref="H1938:H1942"/>
    <mergeCell ref="A1933:B1937"/>
    <mergeCell ref="A1905:I1905"/>
    <mergeCell ref="A1906:I1906"/>
    <mergeCell ref="A1907:I1907"/>
    <mergeCell ref="A1908:A1912"/>
    <mergeCell ref="B1908:B1912"/>
    <mergeCell ref="F1908:F1912"/>
    <mergeCell ref="G1908:G1912"/>
    <mergeCell ref="H1908:H1912"/>
    <mergeCell ref="A1913:A1917"/>
    <mergeCell ref="B1913:B1917"/>
    <mergeCell ref="F1913:F1917"/>
    <mergeCell ref="G1913:G1917"/>
    <mergeCell ref="H1913:H1917"/>
    <mergeCell ref="A1918:A1922"/>
    <mergeCell ref="B1918:B1922"/>
    <mergeCell ref="F1918:F1922"/>
    <mergeCell ref="G1918:G1922"/>
    <mergeCell ref="H1918:H1922"/>
    <mergeCell ref="A1882:A1886"/>
    <mergeCell ref="B1882:B1886"/>
    <mergeCell ref="F1882:F1886"/>
    <mergeCell ref="G1882:G1886"/>
    <mergeCell ref="H1882:H1886"/>
    <mergeCell ref="F1887:F1891"/>
    <mergeCell ref="G1887:G1891"/>
    <mergeCell ref="H1887:H1891"/>
    <mergeCell ref="A1892:I1892"/>
    <mergeCell ref="A1893:I1893"/>
    <mergeCell ref="A1894:I1894"/>
    <mergeCell ref="A1895:A1899"/>
    <mergeCell ref="B1895:B1899"/>
    <mergeCell ref="F1895:F1899"/>
    <mergeCell ref="G1895:G1899"/>
    <mergeCell ref="H1895:H1899"/>
    <mergeCell ref="F1900:F1904"/>
    <mergeCell ref="G1900:G1904"/>
    <mergeCell ref="H1900:H1904"/>
    <mergeCell ref="A1887:B1891"/>
    <mergeCell ref="A1900:B1904"/>
    <mergeCell ref="A1862:A1866"/>
    <mergeCell ref="B1862:B1866"/>
    <mergeCell ref="F1862:F1866"/>
    <mergeCell ref="G1862:G1866"/>
    <mergeCell ref="H1862:H1866"/>
    <mergeCell ref="A1867:A1871"/>
    <mergeCell ref="B1867:B1871"/>
    <mergeCell ref="F1867:F1871"/>
    <mergeCell ref="G1867:G1871"/>
    <mergeCell ref="H1867:H1871"/>
    <mergeCell ref="A1872:A1876"/>
    <mergeCell ref="B1872:B1876"/>
    <mergeCell ref="F1872:F1876"/>
    <mergeCell ref="G1872:G1876"/>
    <mergeCell ref="H1872:H1876"/>
    <mergeCell ref="A1877:A1881"/>
    <mergeCell ref="B1877:B1881"/>
    <mergeCell ref="F1877:F1881"/>
    <mergeCell ref="G1877:G1881"/>
    <mergeCell ref="H1877:H1881"/>
    <mergeCell ref="F1842:F1846"/>
    <mergeCell ref="G1842:G1846"/>
    <mergeCell ref="H1842:H1846"/>
    <mergeCell ref="A1847:A1851"/>
    <mergeCell ref="B1847:B1851"/>
    <mergeCell ref="F1847:F1851"/>
    <mergeCell ref="G1847:G1851"/>
    <mergeCell ref="H1847:H1851"/>
    <mergeCell ref="A1852:A1856"/>
    <mergeCell ref="B1852:B1856"/>
    <mergeCell ref="F1852:F1856"/>
    <mergeCell ref="G1852:G1856"/>
    <mergeCell ref="H1852:H1856"/>
    <mergeCell ref="A1857:A1861"/>
    <mergeCell ref="B1857:B1861"/>
    <mergeCell ref="F1857:F1861"/>
    <mergeCell ref="G1857:G1861"/>
    <mergeCell ref="H1857:H1861"/>
    <mergeCell ref="A1842:A1846"/>
    <mergeCell ref="B1842:B1846"/>
    <mergeCell ref="A1827:A1831"/>
    <mergeCell ref="B1827:B1831"/>
    <mergeCell ref="F1827:F1831"/>
    <mergeCell ref="G1827:G1831"/>
    <mergeCell ref="H1827:H1831"/>
    <mergeCell ref="A1832:A1836"/>
    <mergeCell ref="B1832:B1836"/>
    <mergeCell ref="F1832:F1836"/>
    <mergeCell ref="G1832:G1836"/>
    <mergeCell ref="H1832:H1836"/>
    <mergeCell ref="A1837:A1841"/>
    <mergeCell ref="B1837:B1841"/>
    <mergeCell ref="F1837:F1841"/>
    <mergeCell ref="G1837:G1841"/>
    <mergeCell ref="H1837:H1841"/>
    <mergeCell ref="B1812:B1816"/>
    <mergeCell ref="F1812:F1816"/>
    <mergeCell ref="G1812:G1816"/>
    <mergeCell ref="H1812:H1816"/>
    <mergeCell ref="A1817:A1821"/>
    <mergeCell ref="B1817:B1821"/>
    <mergeCell ref="F1817:F1821"/>
    <mergeCell ref="G1817:G1821"/>
    <mergeCell ref="H1817:H1821"/>
    <mergeCell ref="A1822:A1826"/>
    <mergeCell ref="B1822:B1826"/>
    <mergeCell ref="F1822:F1826"/>
    <mergeCell ref="G1822:G1826"/>
    <mergeCell ref="H1822:H1826"/>
    <mergeCell ref="A2206:A2209"/>
    <mergeCell ref="A2210:A2213"/>
    <mergeCell ref="B2210:B2213"/>
    <mergeCell ref="F2210:F2213"/>
    <mergeCell ref="A1802:A1806"/>
    <mergeCell ref="B1802:B1806"/>
    <mergeCell ref="F1802:F1806"/>
    <mergeCell ref="G1802:G1806"/>
    <mergeCell ref="H1802:H1806"/>
    <mergeCell ref="A1807:A1811"/>
    <mergeCell ref="B1807:B1811"/>
    <mergeCell ref="F1807:F1811"/>
    <mergeCell ref="G1807:G1811"/>
    <mergeCell ref="H1807:H1811"/>
    <mergeCell ref="H2112:H2116"/>
    <mergeCell ref="A2142:B2146"/>
    <mergeCell ref="F2142:F2146"/>
    <mergeCell ref="G2142:G2146"/>
    <mergeCell ref="H2142:H2146"/>
    <mergeCell ref="F2122:F2126"/>
    <mergeCell ref="A1812:A1816"/>
    <mergeCell ref="F2112:F2116"/>
    <mergeCell ref="G2112:G2116"/>
    <mergeCell ref="G2122:G2126"/>
    <mergeCell ref="H2122:H2126"/>
    <mergeCell ref="F2127:F2131"/>
    <mergeCell ref="G2127:G2131"/>
    <mergeCell ref="A2183:A2187"/>
    <mergeCell ref="B2183:B2187"/>
    <mergeCell ref="F2183:F2187"/>
    <mergeCell ref="G2183:G2187"/>
    <mergeCell ref="H2183:H2187"/>
    <mergeCell ref="F1750:F1754"/>
    <mergeCell ref="G1750:G1754"/>
    <mergeCell ref="H1750:H1754"/>
    <mergeCell ref="A2383:A2387"/>
    <mergeCell ref="B2383:B2387"/>
    <mergeCell ref="F2383:F2387"/>
    <mergeCell ref="G2383:G2387"/>
    <mergeCell ref="H2383:H2387"/>
    <mergeCell ref="I2383:I2387"/>
    <mergeCell ref="A2388:A2392"/>
    <mergeCell ref="B2388:B2392"/>
    <mergeCell ref="F2388:F2392"/>
    <mergeCell ref="G2388:G2392"/>
    <mergeCell ref="H2388:H2392"/>
    <mergeCell ref="I2388:I2392"/>
    <mergeCell ref="A2393:A2397"/>
    <mergeCell ref="B2393:B2397"/>
    <mergeCell ref="F2393:F2397"/>
    <mergeCell ref="G2393:G2397"/>
    <mergeCell ref="H2393:H2397"/>
    <mergeCell ref="I2393:I2397"/>
    <mergeCell ref="A2372:B2376"/>
    <mergeCell ref="F2372:F2376"/>
    <mergeCell ref="G2372:G2376"/>
    <mergeCell ref="H2372:H2376"/>
    <mergeCell ref="I2372:I2376"/>
    <mergeCell ref="A1783:I1783"/>
    <mergeCell ref="A1784:I1784"/>
    <mergeCell ref="A1785:I1785"/>
    <mergeCell ref="A1786:A1790"/>
    <mergeCell ref="B1786:B1790"/>
    <mergeCell ref="F1786:F1790"/>
    <mergeCell ref="I2403:I2407"/>
    <mergeCell ref="A2408:A2412"/>
    <mergeCell ref="B2408:B2412"/>
    <mergeCell ref="F2408:F2412"/>
    <mergeCell ref="G2408:G2412"/>
    <mergeCell ref="H2408:H2412"/>
    <mergeCell ref="I2408:I2412"/>
    <mergeCell ref="A1766:A1770"/>
    <mergeCell ref="B1766:B1770"/>
    <mergeCell ref="F1766:F1770"/>
    <mergeCell ref="G1766:G1770"/>
    <mergeCell ref="H1766:H1770"/>
    <mergeCell ref="I1766:I1770"/>
    <mergeCell ref="A1771:A1775"/>
    <mergeCell ref="B1771:B1775"/>
    <mergeCell ref="F1771:F1775"/>
    <mergeCell ref="G1771:G1775"/>
    <mergeCell ref="H1771:H1775"/>
    <mergeCell ref="I1771:I1775"/>
    <mergeCell ref="A1776:B1780"/>
    <mergeCell ref="F1776:H1780"/>
    <mergeCell ref="I1776:I1780"/>
    <mergeCell ref="G1786:G1790"/>
    <mergeCell ref="H1786:H1790"/>
    <mergeCell ref="F1796:F1800"/>
    <mergeCell ref="G1796:G1800"/>
    <mergeCell ref="H1796:H1800"/>
    <mergeCell ref="A1801:I1801"/>
    <mergeCell ref="A2347:A2351"/>
    <mergeCell ref="F2101:F2105"/>
    <mergeCell ref="G2101:G2105"/>
    <mergeCell ref="A2226:I2226"/>
    <mergeCell ref="A1686:I1686"/>
    <mergeCell ref="A1755:I1755"/>
    <mergeCell ref="A1756:A1760"/>
    <mergeCell ref="B1756:B1760"/>
    <mergeCell ref="F1756:F1760"/>
    <mergeCell ref="G1756:G1760"/>
    <mergeCell ref="H1756:H1760"/>
    <mergeCell ref="I1756:I1760"/>
    <mergeCell ref="A1761:A1765"/>
    <mergeCell ref="B1761:B1765"/>
    <mergeCell ref="F1761:F1765"/>
    <mergeCell ref="G1761:G1765"/>
    <mergeCell ref="H1761:H1765"/>
    <mergeCell ref="I1761:I1765"/>
    <mergeCell ref="A1734:B1738"/>
    <mergeCell ref="F1734:F1738"/>
    <mergeCell ref="G1734:G1738"/>
    <mergeCell ref="H1734:H1738"/>
    <mergeCell ref="A1739:I1739"/>
    <mergeCell ref="A1740:A1744"/>
    <mergeCell ref="B1740:B1744"/>
    <mergeCell ref="F1740:F1744"/>
    <mergeCell ref="G1740:G1744"/>
    <mergeCell ref="H1740:H1744"/>
    <mergeCell ref="A1745:B1749"/>
    <mergeCell ref="F1745:F1749"/>
    <mergeCell ref="G1745:G1749"/>
    <mergeCell ref="H1745:H1749"/>
    <mergeCell ref="A1719:A1723"/>
    <mergeCell ref="B1719:B1723"/>
    <mergeCell ref="F1719:F1723"/>
    <mergeCell ref="A1750:B1754"/>
    <mergeCell ref="G2413:G2417"/>
    <mergeCell ref="H2413:H2417"/>
    <mergeCell ref="I2413:I2417"/>
    <mergeCell ref="H1719:H1723"/>
    <mergeCell ref="A1724:A1728"/>
    <mergeCell ref="B1724:B1728"/>
    <mergeCell ref="F1724:F1728"/>
    <mergeCell ref="G1724:G1728"/>
    <mergeCell ref="H1724:H1728"/>
    <mergeCell ref="A1729:A1733"/>
    <mergeCell ref="B1729:B1733"/>
    <mergeCell ref="F1729:F1733"/>
    <mergeCell ref="G1729:G1733"/>
    <mergeCell ref="H1729:H1733"/>
    <mergeCell ref="F2091:F2095"/>
    <mergeCell ref="G2091:G2095"/>
    <mergeCell ref="H2091:H2095"/>
    <mergeCell ref="F2096:F2100"/>
    <mergeCell ref="G2096:G2100"/>
    <mergeCell ref="H2096:H2100"/>
    <mergeCell ref="A2101:B2105"/>
    <mergeCell ref="A1782:I1782"/>
    <mergeCell ref="A2398:A2402"/>
    <mergeCell ref="B2398:B2402"/>
    <mergeCell ref="F2398:F2402"/>
    <mergeCell ref="G2398:G2402"/>
    <mergeCell ref="H2398:H2402"/>
    <mergeCell ref="I2398:I2402"/>
    <mergeCell ref="A2403:A2407"/>
    <mergeCell ref="B2403:B2407"/>
    <mergeCell ref="F2403:F2407"/>
    <mergeCell ref="G2403:G2407"/>
    <mergeCell ref="B1704:B1708"/>
    <mergeCell ref="F1704:F1708"/>
    <mergeCell ref="G1704:G1708"/>
    <mergeCell ref="H1704:H1708"/>
    <mergeCell ref="A1709:A1713"/>
    <mergeCell ref="B1709:B1713"/>
    <mergeCell ref="F1709:F1713"/>
    <mergeCell ref="G1709:G1713"/>
    <mergeCell ref="H1709:H1713"/>
    <mergeCell ref="A1714:A1718"/>
    <mergeCell ref="B1714:B1718"/>
    <mergeCell ref="F1714:F1718"/>
    <mergeCell ref="G1714:G1718"/>
    <mergeCell ref="H1714:H1718"/>
    <mergeCell ref="A2418:A2422"/>
    <mergeCell ref="B2418:B2422"/>
    <mergeCell ref="F2418:F2422"/>
    <mergeCell ref="G2418:G2422"/>
    <mergeCell ref="H2418:H2422"/>
    <mergeCell ref="F2076:F2080"/>
    <mergeCell ref="G2076:G2080"/>
    <mergeCell ref="H2076:H2080"/>
    <mergeCell ref="F2081:F2085"/>
    <mergeCell ref="G2081:G2085"/>
    <mergeCell ref="H2081:H2085"/>
    <mergeCell ref="F2086:F2090"/>
    <mergeCell ref="G2086:G2090"/>
    <mergeCell ref="H2086:H2090"/>
    <mergeCell ref="G1719:G1723"/>
    <mergeCell ref="A2413:A2417"/>
    <mergeCell ref="B2413:B2417"/>
    <mergeCell ref="F2413:F2417"/>
    <mergeCell ref="I2418:I2422"/>
    <mergeCell ref="A2423:A2427"/>
    <mergeCell ref="B2423:B2427"/>
    <mergeCell ref="F2423:F2427"/>
    <mergeCell ref="G2423:G2427"/>
    <mergeCell ref="H2423:H2427"/>
    <mergeCell ref="I2423:I2427"/>
    <mergeCell ref="A1687:I1687"/>
    <mergeCell ref="A1688:I1688"/>
    <mergeCell ref="A1689:A1693"/>
    <mergeCell ref="B1689:B1693"/>
    <mergeCell ref="F1689:F1693"/>
    <mergeCell ref="G1689:G1693"/>
    <mergeCell ref="H1689:H1693"/>
    <mergeCell ref="A1694:A1698"/>
    <mergeCell ref="B1694:B1698"/>
    <mergeCell ref="F1694:F1698"/>
    <mergeCell ref="G1694:G1698"/>
    <mergeCell ref="H1694:H1698"/>
    <mergeCell ref="A1699:A1703"/>
    <mergeCell ref="B1699:B1703"/>
    <mergeCell ref="F1699:F1703"/>
    <mergeCell ref="G1699:G1703"/>
    <mergeCell ref="H1699:H1703"/>
    <mergeCell ref="H2055:H2059"/>
    <mergeCell ref="I2055:I2059"/>
    <mergeCell ref="A2060:I2060"/>
    <mergeCell ref="F2071:F2075"/>
    <mergeCell ref="G2071:G2075"/>
    <mergeCell ref="H2071:H2075"/>
    <mergeCell ref="H2206:H2209"/>
    <mergeCell ref="A1704:A1708"/>
    <mergeCell ref="A2428:A2432"/>
    <mergeCell ref="B2428:B2432"/>
    <mergeCell ref="F2428:F2432"/>
    <mergeCell ref="G2428:G2432"/>
    <mergeCell ref="H2428:H2432"/>
    <mergeCell ref="I2428:I2432"/>
    <mergeCell ref="A2433:A2437"/>
    <mergeCell ref="B2433:B2437"/>
    <mergeCell ref="F2433:F2437"/>
    <mergeCell ref="G2433:G2437"/>
    <mergeCell ref="H2433:H2437"/>
    <mergeCell ref="I2433:I2437"/>
    <mergeCell ref="A2438:A2442"/>
    <mergeCell ref="B2438:B2442"/>
    <mergeCell ref="F2438:F2442"/>
    <mergeCell ref="G2438:G2442"/>
    <mergeCell ref="H2438:H2442"/>
    <mergeCell ref="I2438:I2442"/>
    <mergeCell ref="I1661:I1665"/>
    <mergeCell ref="I1666:I1670"/>
    <mergeCell ref="A1590:I1590"/>
    <mergeCell ref="I1596:I1600"/>
    <mergeCell ref="A1671:A1675"/>
    <mergeCell ref="B1671:B1675"/>
    <mergeCell ref="F1671:F1675"/>
    <mergeCell ref="G1671:G1675"/>
    <mergeCell ref="H1671:H1675"/>
    <mergeCell ref="A1676:A1680"/>
    <mergeCell ref="B1676:B1680"/>
    <mergeCell ref="F1676:F1680"/>
    <mergeCell ref="G1676:G1680"/>
    <mergeCell ref="H1676:H1680"/>
    <mergeCell ref="F1681:F1685"/>
    <mergeCell ref="G1681:G1685"/>
    <mergeCell ref="H1681:H1685"/>
    <mergeCell ref="A1681:B1685"/>
    <mergeCell ref="A1656:A1660"/>
    <mergeCell ref="B1656:B1660"/>
    <mergeCell ref="F1656:F1660"/>
    <mergeCell ref="G1656:G1660"/>
    <mergeCell ref="H1656:H1660"/>
    <mergeCell ref="A1661:A1665"/>
    <mergeCell ref="B1661:B1665"/>
    <mergeCell ref="F1661:F1665"/>
    <mergeCell ref="G1661:G1665"/>
    <mergeCell ref="H1661:H1665"/>
    <mergeCell ref="A1666:A1670"/>
    <mergeCell ref="B1666:B1670"/>
    <mergeCell ref="F1666:F1670"/>
    <mergeCell ref="B1596:B1600"/>
    <mergeCell ref="B2443:B2447"/>
    <mergeCell ref="F2443:F2447"/>
    <mergeCell ref="G2443:G2447"/>
    <mergeCell ref="H2443:H2447"/>
    <mergeCell ref="I2443:I2447"/>
    <mergeCell ref="G1666:G1670"/>
    <mergeCell ref="H1666:H1670"/>
    <mergeCell ref="A1641:A1645"/>
    <mergeCell ref="B1641:B1645"/>
    <mergeCell ref="F1641:F1645"/>
    <mergeCell ref="G1641:G1645"/>
    <mergeCell ref="H1641:H1645"/>
    <mergeCell ref="A1646:A1650"/>
    <mergeCell ref="B1646:B1650"/>
    <mergeCell ref="F1646:F1650"/>
    <mergeCell ref="G1646:G1650"/>
    <mergeCell ref="H1646:H1650"/>
    <mergeCell ref="A1651:A1655"/>
    <mergeCell ref="B1651:B1655"/>
    <mergeCell ref="F1651:F1655"/>
    <mergeCell ref="G1651:G1655"/>
    <mergeCell ref="H1651:H1655"/>
    <mergeCell ref="A2048:I2048"/>
    <mergeCell ref="F2050:F2054"/>
    <mergeCell ref="G2050:G2054"/>
    <mergeCell ref="H2050:H2054"/>
    <mergeCell ref="I2050:I2054"/>
    <mergeCell ref="A2055:B2059"/>
    <mergeCell ref="F2055:F2059"/>
    <mergeCell ref="G2055:G2059"/>
    <mergeCell ref="G2206:G2209"/>
    <mergeCell ref="I1656:I1660"/>
    <mergeCell ref="A2473:A2477"/>
    <mergeCell ref="B2473:B2477"/>
    <mergeCell ref="F2473:F2477"/>
    <mergeCell ref="G2473:G2477"/>
    <mergeCell ref="H2473:H2477"/>
    <mergeCell ref="I2473:I2477"/>
    <mergeCell ref="A1621:A1625"/>
    <mergeCell ref="B1621:B1625"/>
    <mergeCell ref="F1621:F1625"/>
    <mergeCell ref="G1621:G1625"/>
    <mergeCell ref="H1621:H1625"/>
    <mergeCell ref="A1626:A1630"/>
    <mergeCell ref="B1626:B1630"/>
    <mergeCell ref="F1626:F1630"/>
    <mergeCell ref="G1626:G1630"/>
    <mergeCell ref="H1626:H1630"/>
    <mergeCell ref="A1631:A1635"/>
    <mergeCell ref="B1631:B1635"/>
    <mergeCell ref="F1631:F1635"/>
    <mergeCell ref="A1636:A1640"/>
    <mergeCell ref="B1636:B1640"/>
    <mergeCell ref="F1636:F1640"/>
    <mergeCell ref="G1631:G1640"/>
    <mergeCell ref="H1631:H1640"/>
    <mergeCell ref="A2448:A2452"/>
    <mergeCell ref="B2448:B2452"/>
    <mergeCell ref="F2448:F2452"/>
    <mergeCell ref="G2448:G2452"/>
    <mergeCell ref="H2448:H2452"/>
    <mergeCell ref="I2448:I2452"/>
    <mergeCell ref="A2453:A2457"/>
    <mergeCell ref="B2453:B2457"/>
    <mergeCell ref="F1596:F1600"/>
    <mergeCell ref="G1596:G1600"/>
    <mergeCell ref="H1596:H1600"/>
    <mergeCell ref="A1601:A1605"/>
    <mergeCell ref="B1601:B1605"/>
    <mergeCell ref="F1601:F1605"/>
    <mergeCell ref="G1601:G1605"/>
    <mergeCell ref="H1601:H1605"/>
    <mergeCell ref="A2463:A2467"/>
    <mergeCell ref="B2463:B2467"/>
    <mergeCell ref="F2463:F2467"/>
    <mergeCell ref="G2463:G2467"/>
    <mergeCell ref="H2463:H2467"/>
    <mergeCell ref="I2463:I2467"/>
    <mergeCell ref="A2468:A2472"/>
    <mergeCell ref="B2468:B2472"/>
    <mergeCell ref="F2468:F2472"/>
    <mergeCell ref="G2468:G2472"/>
    <mergeCell ref="H2468:H2472"/>
    <mergeCell ref="I2468:I2472"/>
    <mergeCell ref="F2453:F2457"/>
    <mergeCell ref="G2453:G2457"/>
    <mergeCell ref="H2453:H2457"/>
    <mergeCell ref="I2453:I2457"/>
    <mergeCell ref="A2458:A2462"/>
    <mergeCell ref="B2458:B2462"/>
    <mergeCell ref="F2458:F2462"/>
    <mergeCell ref="G2458:G2462"/>
    <mergeCell ref="H2458:H2462"/>
    <mergeCell ref="I2458:I2462"/>
    <mergeCell ref="A2443:A2447"/>
    <mergeCell ref="A2227:A2229"/>
    <mergeCell ref="I1452:I1456"/>
    <mergeCell ref="A1437:A1441"/>
    <mergeCell ref="B1437:B1441"/>
    <mergeCell ref="F1437:F1441"/>
    <mergeCell ref="G1437:G1441"/>
    <mergeCell ref="H1437:H1441"/>
    <mergeCell ref="A1442:A1446"/>
    <mergeCell ref="B1442:B1446"/>
    <mergeCell ref="F1442:F1446"/>
    <mergeCell ref="G1442:G1446"/>
    <mergeCell ref="H1442:H1446"/>
    <mergeCell ref="I2478:I2482"/>
    <mergeCell ref="A1447:B1451"/>
    <mergeCell ref="F1447:F1451"/>
    <mergeCell ref="G1447:G1451"/>
    <mergeCell ref="H1447:H1451"/>
    <mergeCell ref="G1547:G1551"/>
    <mergeCell ref="H1547:H1551"/>
    <mergeCell ref="A1552:A1556"/>
    <mergeCell ref="B1552:B1556"/>
    <mergeCell ref="F1552:F1556"/>
    <mergeCell ref="G1552:G1556"/>
    <mergeCell ref="H1552:H1556"/>
    <mergeCell ref="A1521:A1525"/>
    <mergeCell ref="A1606:A1610"/>
    <mergeCell ref="B1606:B1610"/>
    <mergeCell ref="F1606:F1610"/>
    <mergeCell ref="G1606:G1610"/>
    <mergeCell ref="H1606:H1610"/>
    <mergeCell ref="A1611:A1615"/>
    <mergeCell ref="B1611:B1615"/>
    <mergeCell ref="F1611:F1615"/>
    <mergeCell ref="F1352:F1356"/>
    <mergeCell ref="G1352:G1356"/>
    <mergeCell ref="H1352:H1356"/>
    <mergeCell ref="A1357:A1361"/>
    <mergeCell ref="B1357:B1361"/>
    <mergeCell ref="F1357:F1361"/>
    <mergeCell ref="G1357:G1361"/>
    <mergeCell ref="H1357:H1361"/>
    <mergeCell ref="A1266:A1270"/>
    <mergeCell ref="B1266:B1270"/>
    <mergeCell ref="F1266:F1270"/>
    <mergeCell ref="A1417:A1421"/>
    <mergeCell ref="F2478:F2482"/>
    <mergeCell ref="G2478:G2482"/>
    <mergeCell ref="H2478:H2482"/>
    <mergeCell ref="A1452:B1456"/>
    <mergeCell ref="F1452:F1456"/>
    <mergeCell ref="G1452:G1456"/>
    <mergeCell ref="H1452:H1456"/>
    <mergeCell ref="G1611:G1615"/>
    <mergeCell ref="H1611:H1615"/>
    <mergeCell ref="A1616:A1620"/>
    <mergeCell ref="B1616:B1620"/>
    <mergeCell ref="F1616:F1620"/>
    <mergeCell ref="G1616:G1620"/>
    <mergeCell ref="H1616:H1620"/>
    <mergeCell ref="A1591:A1595"/>
    <mergeCell ref="B1591:B1595"/>
    <mergeCell ref="F1591:F1595"/>
    <mergeCell ref="G1591:G1595"/>
    <mergeCell ref="H1591:H1595"/>
    <mergeCell ref="A1596:A1600"/>
    <mergeCell ref="H1422:H1426"/>
    <mergeCell ref="A1427:A1431"/>
    <mergeCell ref="B1427:B1431"/>
    <mergeCell ref="F1427:F1431"/>
    <mergeCell ref="G1427:G1431"/>
    <mergeCell ref="H1427:H1431"/>
    <mergeCell ref="F1432:F1436"/>
    <mergeCell ref="G1432:G1436"/>
    <mergeCell ref="H1432:H1436"/>
    <mergeCell ref="A1432:B1436"/>
    <mergeCell ref="B1521:B1525"/>
    <mergeCell ref="A1094:I1094"/>
    <mergeCell ref="A1096:B1100"/>
    <mergeCell ref="A1402:A1406"/>
    <mergeCell ref="B1402:B1406"/>
    <mergeCell ref="F1402:F1406"/>
    <mergeCell ref="G1402:G1406"/>
    <mergeCell ref="H1402:H1406"/>
    <mergeCell ref="A1407:A1411"/>
    <mergeCell ref="B1407:B1411"/>
    <mergeCell ref="F1407:F1411"/>
    <mergeCell ref="G1407:G1411"/>
    <mergeCell ref="H1407:H1411"/>
    <mergeCell ref="A1412:A1416"/>
    <mergeCell ref="B1412:B1416"/>
    <mergeCell ref="F1412:F1416"/>
    <mergeCell ref="G1412:G1416"/>
    <mergeCell ref="H1412:H1416"/>
    <mergeCell ref="G1347:G1351"/>
    <mergeCell ref="H1347:H1351"/>
    <mergeCell ref="A1352:A1356"/>
    <mergeCell ref="B1352:B1356"/>
    <mergeCell ref="A1382:A1386"/>
    <mergeCell ref="B1382:B1386"/>
    <mergeCell ref="F1382:F1386"/>
    <mergeCell ref="G1382:G1386"/>
    <mergeCell ref="A2488:I2488"/>
    <mergeCell ref="H1382:H1386"/>
    <mergeCell ref="A1377:B1381"/>
    <mergeCell ref="A1387:A1391"/>
    <mergeCell ref="B1387:B1391"/>
    <mergeCell ref="F1387:F1391"/>
    <mergeCell ref="G1387:G1391"/>
    <mergeCell ref="H1387:H1391"/>
    <mergeCell ref="A1392:A1396"/>
    <mergeCell ref="B1392:B1396"/>
    <mergeCell ref="F1392:F1396"/>
    <mergeCell ref="G1392:G1396"/>
    <mergeCell ref="H1392:H1396"/>
    <mergeCell ref="A1397:A1401"/>
    <mergeCell ref="B1397:B1401"/>
    <mergeCell ref="F1397:F1401"/>
    <mergeCell ref="G1397:G1401"/>
    <mergeCell ref="H1397:H1401"/>
    <mergeCell ref="F1547:F1551"/>
    <mergeCell ref="F1521:F1525"/>
    <mergeCell ref="G1521:G1525"/>
    <mergeCell ref="H1521:H1525"/>
    <mergeCell ref="A1526:A1530"/>
    <mergeCell ref="B1526:B1530"/>
    <mergeCell ref="A1422:A1426"/>
    <mergeCell ref="B1422:B1426"/>
    <mergeCell ref="F1422:F1426"/>
    <mergeCell ref="G1422:G1426"/>
    <mergeCell ref="A2512:I2512"/>
    <mergeCell ref="A2513:A2518"/>
    <mergeCell ref="B2513:B2517"/>
    <mergeCell ref="F2513:F2518"/>
    <mergeCell ref="G2513:G2518"/>
    <mergeCell ref="H2513:H2518"/>
    <mergeCell ref="I2513:I2518"/>
    <mergeCell ref="A2529:B2533"/>
    <mergeCell ref="F2529:F2533"/>
    <mergeCell ref="G2529:G2533"/>
    <mergeCell ref="H2529:H2533"/>
    <mergeCell ref="I2529:I2533"/>
    <mergeCell ref="A1362:A1366"/>
    <mergeCell ref="B1362:B1366"/>
    <mergeCell ref="F1362:F1366"/>
    <mergeCell ref="G1362:G1366"/>
    <mergeCell ref="H1362:H1366"/>
    <mergeCell ref="A1367:A1371"/>
    <mergeCell ref="B1367:B1371"/>
    <mergeCell ref="F1367:F1371"/>
    <mergeCell ref="G1367:G1371"/>
    <mergeCell ref="H1367:H1371"/>
    <mergeCell ref="A1372:A1376"/>
    <mergeCell ref="B1372:B1376"/>
    <mergeCell ref="F1372:F1376"/>
    <mergeCell ref="G1372:G1376"/>
    <mergeCell ref="H1372:H1376"/>
    <mergeCell ref="F1377:F1381"/>
    <mergeCell ref="G1377:G1381"/>
    <mergeCell ref="H1377:H1381"/>
    <mergeCell ref="A2489:I2489"/>
    <mergeCell ref="A2490:I2490"/>
    <mergeCell ref="G1342:G1346"/>
    <mergeCell ref="H1342:H1346"/>
    <mergeCell ref="A1347:A1351"/>
    <mergeCell ref="B1347:B1351"/>
    <mergeCell ref="F1347:F1351"/>
    <mergeCell ref="A2507:B2511"/>
    <mergeCell ref="F2507:F2511"/>
    <mergeCell ref="G2507:G2511"/>
    <mergeCell ref="H2507:H2511"/>
    <mergeCell ref="I2507:I2511"/>
    <mergeCell ref="A2491:A2495"/>
    <mergeCell ref="B2491:B2495"/>
    <mergeCell ref="F2491:F2495"/>
    <mergeCell ref="G2491:G2495"/>
    <mergeCell ref="H2491:H2495"/>
    <mergeCell ref="I2491:I2495"/>
    <mergeCell ref="A2496:B2500"/>
    <mergeCell ref="F2496:F2500"/>
    <mergeCell ref="G2496:G2500"/>
    <mergeCell ref="H2496:H2500"/>
    <mergeCell ref="I2496:I2500"/>
    <mergeCell ref="A2501:I2501"/>
    <mergeCell ref="A2502:A2506"/>
    <mergeCell ref="B2502:B2506"/>
    <mergeCell ref="F2502:F2506"/>
    <mergeCell ref="G2502:G2506"/>
    <mergeCell ref="H2502:H2506"/>
    <mergeCell ref="I2502:I2506"/>
    <mergeCell ref="B1417:B1421"/>
    <mergeCell ref="F1417:F1421"/>
    <mergeCell ref="G1417:G1421"/>
    <mergeCell ref="H1417:H1421"/>
    <mergeCell ref="F2535:F2539"/>
    <mergeCell ref="G2535:G2539"/>
    <mergeCell ref="H2535:H2539"/>
    <mergeCell ref="I2535:I2539"/>
    <mergeCell ref="A2540:B2544"/>
    <mergeCell ref="F2540:F2544"/>
    <mergeCell ref="G2540:G2544"/>
    <mergeCell ref="H2540:H2544"/>
    <mergeCell ref="I2540:I2544"/>
    <mergeCell ref="A2545:I2545"/>
    <mergeCell ref="A1322:A1326"/>
    <mergeCell ref="B1322:B1326"/>
    <mergeCell ref="F1322:F1326"/>
    <mergeCell ref="G1322:G1326"/>
    <mergeCell ref="H1322:H1326"/>
    <mergeCell ref="A1327:A1331"/>
    <mergeCell ref="B1327:B1331"/>
    <mergeCell ref="F1327:F1331"/>
    <mergeCell ref="G1327:G1331"/>
    <mergeCell ref="H1327:H1331"/>
    <mergeCell ref="A1332:A1336"/>
    <mergeCell ref="B1332:B1336"/>
    <mergeCell ref="F1332:F1336"/>
    <mergeCell ref="G1332:G1336"/>
    <mergeCell ref="H1332:H1336"/>
    <mergeCell ref="A1337:A1341"/>
    <mergeCell ref="B1337:B1341"/>
    <mergeCell ref="F1337:F1341"/>
    <mergeCell ref="G1337:G1341"/>
    <mergeCell ref="A1342:A1346"/>
    <mergeCell ref="B1342:B1346"/>
    <mergeCell ref="F1342:F1346"/>
    <mergeCell ref="H1337:H1341"/>
    <mergeCell ref="A2546:A2551"/>
    <mergeCell ref="B2546:B2550"/>
    <mergeCell ref="F2546:F2551"/>
    <mergeCell ref="G2546:G2551"/>
    <mergeCell ref="H2546:H2551"/>
    <mergeCell ref="I2546:I2551"/>
    <mergeCell ref="A2552:A2557"/>
    <mergeCell ref="B2552:B2556"/>
    <mergeCell ref="F2552:F2557"/>
    <mergeCell ref="G2552:G2557"/>
    <mergeCell ref="H2552:H2557"/>
    <mergeCell ref="I2552:I2557"/>
    <mergeCell ref="A2558:A2562"/>
    <mergeCell ref="B2558:B2562"/>
    <mergeCell ref="F2558:F2562"/>
    <mergeCell ref="G2558:G2562"/>
    <mergeCell ref="H2558:H2562"/>
    <mergeCell ref="I2558:I2562"/>
    <mergeCell ref="H1511:H1515"/>
    <mergeCell ref="A1516:A1520"/>
    <mergeCell ref="B1516:B1520"/>
    <mergeCell ref="F1516:F1520"/>
    <mergeCell ref="G1516:G1520"/>
    <mergeCell ref="H1516:H1520"/>
    <mergeCell ref="A1541:B1545"/>
    <mergeCell ref="F1541:F1545"/>
    <mergeCell ref="G1541:G1545"/>
    <mergeCell ref="H1541:H1545"/>
    <mergeCell ref="A1546:I1546"/>
    <mergeCell ref="A1547:A1551"/>
    <mergeCell ref="B1547:B1551"/>
    <mergeCell ref="G1302:G1306"/>
    <mergeCell ref="H1302:H1306"/>
    <mergeCell ref="A1307:A1311"/>
    <mergeCell ref="B1307:B1311"/>
    <mergeCell ref="F1307:F1311"/>
    <mergeCell ref="G1307:G1311"/>
    <mergeCell ref="H1307:H1311"/>
    <mergeCell ref="A1312:A1316"/>
    <mergeCell ref="B1312:B1316"/>
    <mergeCell ref="F1312:F1316"/>
    <mergeCell ref="G1312:G1316"/>
    <mergeCell ref="H1312:H1316"/>
    <mergeCell ref="A1317:A1321"/>
    <mergeCell ref="B1317:B1321"/>
    <mergeCell ref="F1317:F1321"/>
    <mergeCell ref="G1317:G1321"/>
    <mergeCell ref="H1317:H1321"/>
    <mergeCell ref="I2585:I2589"/>
    <mergeCell ref="A2590:A2594"/>
    <mergeCell ref="B2590:B2594"/>
    <mergeCell ref="F2590:F2594"/>
    <mergeCell ref="G2590:G2594"/>
    <mergeCell ref="H2590:H2594"/>
    <mergeCell ref="I2590:I2594"/>
    <mergeCell ref="A1282:A1286"/>
    <mergeCell ref="B1282:B1286"/>
    <mergeCell ref="F1282:F1286"/>
    <mergeCell ref="G1282:G1286"/>
    <mergeCell ref="H1282:H1286"/>
    <mergeCell ref="A1287:A1291"/>
    <mergeCell ref="B1287:B1291"/>
    <mergeCell ref="F1287:F1291"/>
    <mergeCell ref="G1287:G1291"/>
    <mergeCell ref="H1287:H1291"/>
    <mergeCell ref="F1292:F1296"/>
    <mergeCell ref="G1292:G1296"/>
    <mergeCell ref="H1292:H1296"/>
    <mergeCell ref="A1292:B1296"/>
    <mergeCell ref="A1297:A1301"/>
    <mergeCell ref="B1297:B1301"/>
    <mergeCell ref="F1297:F1301"/>
    <mergeCell ref="G1297:G1301"/>
    <mergeCell ref="H1297:H1301"/>
    <mergeCell ref="A2563:A2568"/>
    <mergeCell ref="F2575:F2579"/>
    <mergeCell ref="G2575:G2579"/>
    <mergeCell ref="H2575:H2579"/>
    <mergeCell ref="I2575:I2579"/>
    <mergeCell ref="A1302:A1306"/>
    <mergeCell ref="A1271:B1275"/>
    <mergeCell ref="F1271:F1275"/>
    <mergeCell ref="G1271:G1275"/>
    <mergeCell ref="H1271:H1275"/>
    <mergeCell ref="A1276:I1276"/>
    <mergeCell ref="F1277:F1281"/>
    <mergeCell ref="G1277:G1281"/>
    <mergeCell ref="H1277:H1281"/>
    <mergeCell ref="A2580:A2584"/>
    <mergeCell ref="B2580:B2584"/>
    <mergeCell ref="F2580:F2584"/>
    <mergeCell ref="G2580:G2584"/>
    <mergeCell ref="H2580:H2584"/>
    <mergeCell ref="I2580:I2584"/>
    <mergeCell ref="B2563:B2567"/>
    <mergeCell ref="F2563:F2568"/>
    <mergeCell ref="G2563:G2568"/>
    <mergeCell ref="H2563:H2568"/>
    <mergeCell ref="I2563:I2568"/>
    <mergeCell ref="A2569:A2574"/>
    <mergeCell ref="B2569:B2573"/>
    <mergeCell ref="F2569:F2574"/>
    <mergeCell ref="G2569:G2574"/>
    <mergeCell ref="H2569:H2574"/>
    <mergeCell ref="I2569:I2574"/>
    <mergeCell ref="A2575:A2579"/>
    <mergeCell ref="B2575:B2579"/>
    <mergeCell ref="F1531:F1535"/>
    <mergeCell ref="G1531:G1535"/>
    <mergeCell ref="H1531:H1535"/>
    <mergeCell ref="B1302:B1306"/>
    <mergeCell ref="F1302:F1306"/>
    <mergeCell ref="F1246:F1250"/>
    <mergeCell ref="G1246:G1250"/>
    <mergeCell ref="H1246:H1250"/>
    <mergeCell ref="A1251:A1255"/>
    <mergeCell ref="B1251:B1255"/>
    <mergeCell ref="F1251:F1255"/>
    <mergeCell ref="G1251:G1255"/>
    <mergeCell ref="H1251:H1255"/>
    <mergeCell ref="A1256:A1260"/>
    <mergeCell ref="B1256:B1260"/>
    <mergeCell ref="F1256:F1260"/>
    <mergeCell ref="A1261:A1265"/>
    <mergeCell ref="B1261:B1265"/>
    <mergeCell ref="F1261:F1265"/>
    <mergeCell ref="G1261:G1265"/>
    <mergeCell ref="H1261:H1265"/>
    <mergeCell ref="G1266:G1270"/>
    <mergeCell ref="H1266:H1270"/>
    <mergeCell ref="I2617:I2621"/>
    <mergeCell ref="A2622:B2626"/>
    <mergeCell ref="F2622:F2626"/>
    <mergeCell ref="G2622:G2626"/>
    <mergeCell ref="H2622:H2626"/>
    <mergeCell ref="I2622:I2626"/>
    <mergeCell ref="F1501:F1505"/>
    <mergeCell ref="G1501:G1505"/>
    <mergeCell ref="H1501:H1505"/>
    <mergeCell ref="A1506:A1510"/>
    <mergeCell ref="B1506:B1510"/>
    <mergeCell ref="F1506:F1510"/>
    <mergeCell ref="G1506:G1510"/>
    <mergeCell ref="H1506:H1510"/>
    <mergeCell ref="A1511:A1515"/>
    <mergeCell ref="B1511:B1515"/>
    <mergeCell ref="F1511:F1515"/>
    <mergeCell ref="G1511:G1515"/>
    <mergeCell ref="A2595:A2600"/>
    <mergeCell ref="B2595:B2599"/>
    <mergeCell ref="F2595:F2600"/>
    <mergeCell ref="G2595:G2600"/>
    <mergeCell ref="H2595:H2600"/>
    <mergeCell ref="I2595:I2600"/>
    <mergeCell ref="A2601:B2605"/>
    <mergeCell ref="F2601:F2605"/>
    <mergeCell ref="G2601:G2605"/>
    <mergeCell ref="A2585:A2589"/>
    <mergeCell ref="B2585:B2589"/>
    <mergeCell ref="F2585:F2589"/>
    <mergeCell ref="G2585:G2589"/>
    <mergeCell ref="H2585:H2589"/>
    <mergeCell ref="I1226:I1230"/>
    <mergeCell ref="F1231:F1235"/>
    <mergeCell ref="G1231:G1235"/>
    <mergeCell ref="H1231:H1235"/>
    <mergeCell ref="A1231:B1235"/>
    <mergeCell ref="I1231:I1235"/>
    <mergeCell ref="A1236:A1240"/>
    <mergeCell ref="B1236:B1240"/>
    <mergeCell ref="F1236:F1240"/>
    <mergeCell ref="G1236:G1240"/>
    <mergeCell ref="H1236:H1240"/>
    <mergeCell ref="G1256:G1260"/>
    <mergeCell ref="H1256:H1260"/>
    <mergeCell ref="A2611:I2611"/>
    <mergeCell ref="A2612:A2616"/>
    <mergeCell ref="B2612:B2616"/>
    <mergeCell ref="F2612:F2616"/>
    <mergeCell ref="G2612:G2616"/>
    <mergeCell ref="H2612:H2616"/>
    <mergeCell ref="I2612:I2616"/>
    <mergeCell ref="H2601:H2605"/>
    <mergeCell ref="I2601:I2605"/>
    <mergeCell ref="A2606:B2610"/>
    <mergeCell ref="F2606:F2610"/>
    <mergeCell ref="G2606:G2610"/>
    <mergeCell ref="H2606:H2610"/>
    <mergeCell ref="I2606:I2610"/>
    <mergeCell ref="F1241:F1245"/>
    <mergeCell ref="G1241:G1245"/>
    <mergeCell ref="H1241:H1245"/>
    <mergeCell ref="A1246:A1250"/>
    <mergeCell ref="B1246:B1250"/>
    <mergeCell ref="H1201:H1205"/>
    <mergeCell ref="A1206:A1210"/>
    <mergeCell ref="B1206:B1210"/>
    <mergeCell ref="F1206:F1210"/>
    <mergeCell ref="G1206:G1210"/>
    <mergeCell ref="H1206:H1210"/>
    <mergeCell ref="A1211:A1215"/>
    <mergeCell ref="B1211:B1215"/>
    <mergeCell ref="F1211:F1215"/>
    <mergeCell ref="G1211:G1215"/>
    <mergeCell ref="H1211:H1215"/>
    <mergeCell ref="A1216:A1220"/>
    <mergeCell ref="B1216:B1220"/>
    <mergeCell ref="F1216:F1220"/>
    <mergeCell ref="G1216:G1220"/>
    <mergeCell ref="H1216:H1220"/>
    <mergeCell ref="G1226:G1230"/>
    <mergeCell ref="H1226:H1230"/>
    <mergeCell ref="H1221:H1225"/>
    <mergeCell ref="A1226:A1230"/>
    <mergeCell ref="B1226:B1230"/>
    <mergeCell ref="F1226:F1230"/>
    <mergeCell ref="G2639:G2643"/>
    <mergeCell ref="A2644:A2648"/>
    <mergeCell ref="B2644:B2648"/>
    <mergeCell ref="F2644:F2648"/>
    <mergeCell ref="G2644:G2648"/>
    <mergeCell ref="A1181:A1185"/>
    <mergeCell ref="B1181:B1185"/>
    <mergeCell ref="F1181:F1185"/>
    <mergeCell ref="G1181:G1185"/>
    <mergeCell ref="H1181:H1185"/>
    <mergeCell ref="A1186:A1190"/>
    <mergeCell ref="B1186:B1190"/>
    <mergeCell ref="F1186:F1190"/>
    <mergeCell ref="G1186:G1190"/>
    <mergeCell ref="H1186:H1190"/>
    <mergeCell ref="A1191:A1195"/>
    <mergeCell ref="B1191:B1195"/>
    <mergeCell ref="F1191:F1195"/>
    <mergeCell ref="G1191:G1195"/>
    <mergeCell ref="H1191:H1195"/>
    <mergeCell ref="A1196:A1200"/>
    <mergeCell ref="B1196:B1200"/>
    <mergeCell ref="A2628:I2628"/>
    <mergeCell ref="A2629:A2633"/>
    <mergeCell ref="A1201:A1205"/>
    <mergeCell ref="B1201:B1205"/>
    <mergeCell ref="F1201:F1205"/>
    <mergeCell ref="G1201:G1205"/>
    <mergeCell ref="F1526:F1530"/>
    <mergeCell ref="G1526:G1530"/>
    <mergeCell ref="H1526:H1530"/>
    <mergeCell ref="A1531:A1535"/>
    <mergeCell ref="A2649:A2653"/>
    <mergeCell ref="B2649:B2653"/>
    <mergeCell ref="F2649:F2653"/>
    <mergeCell ref="G2649:G2653"/>
    <mergeCell ref="A2654:A2658"/>
    <mergeCell ref="B2654:B2658"/>
    <mergeCell ref="F2654:F2658"/>
    <mergeCell ref="G2654:G2658"/>
    <mergeCell ref="B1491:B1495"/>
    <mergeCell ref="F1491:F1495"/>
    <mergeCell ref="G1491:G1495"/>
    <mergeCell ref="H1491:H1495"/>
    <mergeCell ref="A1496:A1500"/>
    <mergeCell ref="B1496:B1500"/>
    <mergeCell ref="F1496:F1500"/>
    <mergeCell ref="G1496:G1500"/>
    <mergeCell ref="H1496:H1500"/>
    <mergeCell ref="F1536:F1540"/>
    <mergeCell ref="G1536:G1540"/>
    <mergeCell ref="H1536:H1540"/>
    <mergeCell ref="A1501:A1505"/>
    <mergeCell ref="B1501:B1505"/>
    <mergeCell ref="A1491:A1495"/>
    <mergeCell ref="B1531:B1535"/>
    <mergeCell ref="A2617:A2621"/>
    <mergeCell ref="B2617:B2621"/>
    <mergeCell ref="F2617:F2621"/>
    <mergeCell ref="G2617:G2621"/>
    <mergeCell ref="H2617:H2621"/>
    <mergeCell ref="A2534:I2534"/>
    <mergeCell ref="A2535:A2539"/>
    <mergeCell ref="B2535:B2539"/>
    <mergeCell ref="I1146:I1150"/>
    <mergeCell ref="A1151:A1155"/>
    <mergeCell ref="B1151:B1155"/>
    <mergeCell ref="F1151:F1155"/>
    <mergeCell ref="G1151:G1155"/>
    <mergeCell ref="H1151:H1155"/>
    <mergeCell ref="A1156:A1160"/>
    <mergeCell ref="B1156:B1160"/>
    <mergeCell ref="F1161:F1165"/>
    <mergeCell ref="G1161:G1165"/>
    <mergeCell ref="H1161:H1165"/>
    <mergeCell ref="I1161:I1165"/>
    <mergeCell ref="I1178:I1180"/>
    <mergeCell ref="A1166:A1170"/>
    <mergeCell ref="B1166:B1170"/>
    <mergeCell ref="F1166:F1170"/>
    <mergeCell ref="G1166:G1170"/>
    <mergeCell ref="H1166:H1170"/>
    <mergeCell ref="I1166:I1170"/>
    <mergeCell ref="F1171:F1175"/>
    <mergeCell ref="G1171:G1175"/>
    <mergeCell ref="H1171:H1175"/>
    <mergeCell ref="F1156:F1160"/>
    <mergeCell ref="G1156:G1160"/>
    <mergeCell ref="H1156:H1160"/>
    <mergeCell ref="I1156:I1160"/>
    <mergeCell ref="A1176:A1180"/>
    <mergeCell ref="B1176:B1180"/>
    <mergeCell ref="F1141:F1145"/>
    <mergeCell ref="G1141:G1145"/>
    <mergeCell ref="H1141:H1145"/>
    <mergeCell ref="I1141:I1145"/>
    <mergeCell ref="F1146:F1150"/>
    <mergeCell ref="G1146:G1150"/>
    <mergeCell ref="H1146:H1150"/>
    <mergeCell ref="G1476:G1480"/>
    <mergeCell ref="H1476:H1480"/>
    <mergeCell ref="A1481:A1485"/>
    <mergeCell ref="B1481:B1485"/>
    <mergeCell ref="F1481:F1485"/>
    <mergeCell ref="G1481:G1485"/>
    <mergeCell ref="H1481:H1485"/>
    <mergeCell ref="A1486:A1490"/>
    <mergeCell ref="A1476:A1480"/>
    <mergeCell ref="B1476:B1480"/>
    <mergeCell ref="F1476:F1480"/>
    <mergeCell ref="B1486:B1490"/>
    <mergeCell ref="F1486:F1490"/>
    <mergeCell ref="G1486:G1490"/>
    <mergeCell ref="H1486:H1490"/>
    <mergeCell ref="F1176:F1180"/>
    <mergeCell ref="G1176:G1180"/>
    <mergeCell ref="H1176:H1180"/>
    <mergeCell ref="F1196:F1200"/>
    <mergeCell ref="G1196:G1200"/>
    <mergeCell ref="H1196:H1200"/>
    <mergeCell ref="A1221:A1225"/>
    <mergeCell ref="B1221:B1225"/>
    <mergeCell ref="F1221:F1225"/>
    <mergeCell ref="G1221:G1225"/>
    <mergeCell ref="F2684:F2688"/>
    <mergeCell ref="G2684:G2688"/>
    <mergeCell ref="A2689:A2693"/>
    <mergeCell ref="B2689:B2693"/>
    <mergeCell ref="F2689:F2693"/>
    <mergeCell ref="G2689:G2693"/>
    <mergeCell ref="B1121:B1125"/>
    <mergeCell ref="F1121:F1125"/>
    <mergeCell ref="A1126:A1130"/>
    <mergeCell ref="B1126:B1130"/>
    <mergeCell ref="F1126:F1130"/>
    <mergeCell ref="G1126:G1130"/>
    <mergeCell ref="H1126:H1130"/>
    <mergeCell ref="I1126:I1130"/>
    <mergeCell ref="A1131:A1135"/>
    <mergeCell ref="B1131:B1135"/>
    <mergeCell ref="F1131:F1135"/>
    <mergeCell ref="G1131:G1135"/>
    <mergeCell ref="H1131:H1135"/>
    <mergeCell ref="I1131:I1135"/>
    <mergeCell ref="A1136:A1140"/>
    <mergeCell ref="B1136:B1140"/>
    <mergeCell ref="F1136:F1140"/>
    <mergeCell ref="G1136:G1140"/>
    <mergeCell ref="H1136:H1140"/>
    <mergeCell ref="I1136:I1140"/>
    <mergeCell ref="A2674:A2678"/>
    <mergeCell ref="B2674:B2678"/>
    <mergeCell ref="F2674:F2678"/>
    <mergeCell ref="G2674:G2678"/>
    <mergeCell ref="A1141:A1145"/>
    <mergeCell ref="B1141:B1145"/>
    <mergeCell ref="A1088:B1092"/>
    <mergeCell ref="F1088:F1092"/>
    <mergeCell ref="G1088:G1092"/>
    <mergeCell ref="H1088:H1092"/>
    <mergeCell ref="I1088:I1092"/>
    <mergeCell ref="G1460:G1464"/>
    <mergeCell ref="H1460:H1464"/>
    <mergeCell ref="A1465:B1469"/>
    <mergeCell ref="F1465:F1469"/>
    <mergeCell ref="G1465:G1469"/>
    <mergeCell ref="H1465:H1469"/>
    <mergeCell ref="A1470:I1470"/>
    <mergeCell ref="A1471:A1475"/>
    <mergeCell ref="B1471:B1475"/>
    <mergeCell ref="F1471:F1475"/>
    <mergeCell ref="G1471:G1475"/>
    <mergeCell ref="H1471:H1475"/>
    <mergeCell ref="H1106:H1110"/>
    <mergeCell ref="I1106:I1110"/>
    <mergeCell ref="A1111:A1115"/>
    <mergeCell ref="B1111:B1115"/>
    <mergeCell ref="F1111:F1115"/>
    <mergeCell ref="G1111:G1115"/>
    <mergeCell ref="H1111:H1115"/>
    <mergeCell ref="I1111:I1115"/>
    <mergeCell ref="A1116:A1120"/>
    <mergeCell ref="B1116:B1120"/>
    <mergeCell ref="F1116:F1120"/>
    <mergeCell ref="G1116:G1120"/>
    <mergeCell ref="H1116:H1120"/>
    <mergeCell ref="I1116:I1120"/>
    <mergeCell ref="A1121:A1125"/>
    <mergeCell ref="F874:H878"/>
    <mergeCell ref="A874:B878"/>
    <mergeCell ref="A965:B969"/>
    <mergeCell ref="F965:H969"/>
    <mergeCell ref="A981:B985"/>
    <mergeCell ref="F981:H985"/>
    <mergeCell ref="A986:A1005"/>
    <mergeCell ref="F986:F990"/>
    <mergeCell ref="G986:G990"/>
    <mergeCell ref="H986:H990"/>
    <mergeCell ref="A1078:A1082"/>
    <mergeCell ref="B1078:B1082"/>
    <mergeCell ref="F1078:F1082"/>
    <mergeCell ref="G1078:G1082"/>
    <mergeCell ref="A1083:B1087"/>
    <mergeCell ref="F1083:F1087"/>
    <mergeCell ref="G1083:G1087"/>
    <mergeCell ref="H1083:H1087"/>
    <mergeCell ref="A1026:B1030"/>
    <mergeCell ref="F1026:F1030"/>
    <mergeCell ref="G1026:G1030"/>
    <mergeCell ref="H1026:H1030"/>
    <mergeCell ref="A1031:I1031"/>
    <mergeCell ref="I1032:I1036"/>
    <mergeCell ref="A1037:A1041"/>
    <mergeCell ref="B1037:B1041"/>
    <mergeCell ref="F1037:F1041"/>
    <mergeCell ref="G1037:G1041"/>
    <mergeCell ref="H1037:H1041"/>
    <mergeCell ref="I1037:I1041"/>
    <mergeCell ref="A1011:A1015"/>
    <mergeCell ref="B1011:B1015"/>
    <mergeCell ref="I1083:I1087"/>
    <mergeCell ref="F1048:H1052"/>
    <mergeCell ref="A1053:A1057"/>
    <mergeCell ref="B1053:B1057"/>
    <mergeCell ref="F1053:F1057"/>
    <mergeCell ref="G1053:G1067"/>
    <mergeCell ref="H1053:H1067"/>
    <mergeCell ref="A1058:A1062"/>
    <mergeCell ref="B1058:B1062"/>
    <mergeCell ref="F1058:F1062"/>
    <mergeCell ref="A1063:A1067"/>
    <mergeCell ref="B1063:B1067"/>
    <mergeCell ref="F1063:F1067"/>
    <mergeCell ref="A1048:B1052"/>
    <mergeCell ref="I1048:I1052"/>
    <mergeCell ref="I1042:I1046"/>
    <mergeCell ref="A1068:A1072"/>
    <mergeCell ref="B1068:B1072"/>
    <mergeCell ref="F1068:F1072"/>
    <mergeCell ref="G1068:G1072"/>
    <mergeCell ref="H1068:H1082"/>
    <mergeCell ref="A1073:A1077"/>
    <mergeCell ref="B1073:B1077"/>
    <mergeCell ref="F1073:F1077"/>
    <mergeCell ref="G1073:G1077"/>
    <mergeCell ref="A1042:B1046"/>
    <mergeCell ref="F1042:F1046"/>
    <mergeCell ref="G1042:G1046"/>
    <mergeCell ref="H1042:H1046"/>
    <mergeCell ref="A1047:I1047"/>
    <mergeCell ref="F1011:F1015"/>
    <mergeCell ref="G1011:G1015"/>
    <mergeCell ref="H1011:H1015"/>
    <mergeCell ref="A1006:A1010"/>
    <mergeCell ref="B1006:B1010"/>
    <mergeCell ref="F1006:F1010"/>
    <mergeCell ref="G1006:G1010"/>
    <mergeCell ref="H1006:H1010"/>
    <mergeCell ref="A1021:A1025"/>
    <mergeCell ref="B1021:B1025"/>
    <mergeCell ref="F1021:F1025"/>
    <mergeCell ref="G1021:G1025"/>
    <mergeCell ref="H1021:H1025"/>
    <mergeCell ref="A1016:A1020"/>
    <mergeCell ref="B1016:B1020"/>
    <mergeCell ref="F1016:F1020"/>
    <mergeCell ref="G1016:G1020"/>
    <mergeCell ref="H1016:H1020"/>
    <mergeCell ref="A980:I980"/>
    <mergeCell ref="I981:I985"/>
    <mergeCell ref="A970:A974"/>
    <mergeCell ref="B970:B974"/>
    <mergeCell ref="F970:F974"/>
    <mergeCell ref="G970:G974"/>
    <mergeCell ref="H970:H974"/>
    <mergeCell ref="A975:B979"/>
    <mergeCell ref="F975:F979"/>
    <mergeCell ref="G975:G979"/>
    <mergeCell ref="H975:H979"/>
    <mergeCell ref="B996:B1000"/>
    <mergeCell ref="F996:F1000"/>
    <mergeCell ref="G996:G1000"/>
    <mergeCell ref="H996:H1000"/>
    <mergeCell ref="B1001:B1005"/>
    <mergeCell ref="F1001:F1005"/>
    <mergeCell ref="G1001:G1005"/>
    <mergeCell ref="H1001:H1005"/>
    <mergeCell ref="B986:B990"/>
    <mergeCell ref="B991:B995"/>
    <mergeCell ref="F991:F995"/>
    <mergeCell ref="G991:G995"/>
    <mergeCell ref="H991:H995"/>
    <mergeCell ref="A934:A938"/>
    <mergeCell ref="B934:B938"/>
    <mergeCell ref="H934:H948"/>
    <mergeCell ref="C938:C948"/>
    <mergeCell ref="D938:D948"/>
    <mergeCell ref="E938:E948"/>
    <mergeCell ref="A939:A943"/>
    <mergeCell ref="B939:B943"/>
    <mergeCell ref="A944:A948"/>
    <mergeCell ref="B944:B948"/>
    <mergeCell ref="A964:I964"/>
    <mergeCell ref="I965:I969"/>
    <mergeCell ref="A959:B963"/>
    <mergeCell ref="F959:F963"/>
    <mergeCell ref="G959:G963"/>
    <mergeCell ref="H959:H963"/>
    <mergeCell ref="A949:A953"/>
    <mergeCell ref="B949:B953"/>
    <mergeCell ref="H949:H953"/>
    <mergeCell ref="A954:A958"/>
    <mergeCell ref="B954:B958"/>
    <mergeCell ref="H954:H958"/>
    <mergeCell ref="H909:H913"/>
    <mergeCell ref="A914:A918"/>
    <mergeCell ref="B914:B918"/>
    <mergeCell ref="H914:H918"/>
    <mergeCell ref="A889:A893"/>
    <mergeCell ref="B889:B893"/>
    <mergeCell ref="H889:H893"/>
    <mergeCell ref="A894:A898"/>
    <mergeCell ref="B894:B898"/>
    <mergeCell ref="H894:H898"/>
    <mergeCell ref="A929:A933"/>
    <mergeCell ref="B929:B933"/>
    <mergeCell ref="H929:H933"/>
    <mergeCell ref="A919:A923"/>
    <mergeCell ref="B919:B923"/>
    <mergeCell ref="H919:H923"/>
    <mergeCell ref="A924:A928"/>
    <mergeCell ref="B924:B928"/>
    <mergeCell ref="H924:H928"/>
    <mergeCell ref="F352:F356"/>
    <mergeCell ref="G352:G356"/>
    <mergeCell ref="H352:H356"/>
    <mergeCell ref="B357:B361"/>
    <mergeCell ref="F357:F361"/>
    <mergeCell ref="G357:G361"/>
    <mergeCell ref="H357:H361"/>
    <mergeCell ref="B362:B366"/>
    <mergeCell ref="F362:F366"/>
    <mergeCell ref="G362:G366"/>
    <mergeCell ref="H362:H366"/>
    <mergeCell ref="A438:A442"/>
    <mergeCell ref="B438:B442"/>
    <mergeCell ref="F438:F442"/>
    <mergeCell ref="G438:G442"/>
    <mergeCell ref="H438:H442"/>
    <mergeCell ref="A879:A883"/>
    <mergeCell ref="B879:B883"/>
    <mergeCell ref="H879:H883"/>
    <mergeCell ref="F879:F958"/>
    <mergeCell ref="G879:G958"/>
    <mergeCell ref="A884:A888"/>
    <mergeCell ref="B884:B888"/>
    <mergeCell ref="H884:H888"/>
    <mergeCell ref="A899:A903"/>
    <mergeCell ref="B899:B903"/>
    <mergeCell ref="H899:H903"/>
    <mergeCell ref="A904:A908"/>
    <mergeCell ref="B904:B908"/>
    <mergeCell ref="H904:H908"/>
    <mergeCell ref="A909:A913"/>
    <mergeCell ref="B909:B913"/>
    <mergeCell ref="I329:I331"/>
    <mergeCell ref="G332:G336"/>
    <mergeCell ref="B382:B386"/>
    <mergeCell ref="F382:F386"/>
    <mergeCell ref="A407:A411"/>
    <mergeCell ref="B407:B411"/>
    <mergeCell ref="F407:F411"/>
    <mergeCell ref="G407:G411"/>
    <mergeCell ref="H407:H411"/>
    <mergeCell ref="A417:B421"/>
    <mergeCell ref="F417:F421"/>
    <mergeCell ref="H347:H351"/>
    <mergeCell ref="A342:A346"/>
    <mergeCell ref="B342:B346"/>
    <mergeCell ref="F342:F346"/>
    <mergeCell ref="G342:G346"/>
    <mergeCell ref="A448:A452"/>
    <mergeCell ref="B448:B452"/>
    <mergeCell ref="F448:F452"/>
    <mergeCell ref="G448:G452"/>
    <mergeCell ref="H448:H452"/>
    <mergeCell ref="B397:B401"/>
    <mergeCell ref="F397:F401"/>
    <mergeCell ref="G397:G401"/>
    <mergeCell ref="H397:H401"/>
    <mergeCell ref="A402:A406"/>
    <mergeCell ref="B402:B406"/>
    <mergeCell ref="F402:F406"/>
    <mergeCell ref="G402:G406"/>
    <mergeCell ref="H402:H406"/>
    <mergeCell ref="A352:A366"/>
    <mergeCell ref="B352:B356"/>
    <mergeCell ref="F367:F371"/>
    <mergeCell ref="G367:G371"/>
    <mergeCell ref="H367:H371"/>
    <mergeCell ref="B372:B376"/>
    <mergeCell ref="F372:F376"/>
    <mergeCell ref="G372:G376"/>
    <mergeCell ref="H372:H376"/>
    <mergeCell ref="B377:B381"/>
    <mergeCell ref="A443:B447"/>
    <mergeCell ref="F443:F447"/>
    <mergeCell ref="A433:A437"/>
    <mergeCell ref="B433:B437"/>
    <mergeCell ref="F433:F437"/>
    <mergeCell ref="F312:F316"/>
    <mergeCell ref="G312:G316"/>
    <mergeCell ref="H312:H316"/>
    <mergeCell ref="A290:I290"/>
    <mergeCell ref="A291:I291"/>
    <mergeCell ref="I299:I301"/>
    <mergeCell ref="I304:I306"/>
    <mergeCell ref="I295:I296"/>
    <mergeCell ref="G443:G447"/>
    <mergeCell ref="H443:H447"/>
    <mergeCell ref="I339:I341"/>
    <mergeCell ref="I345:I346"/>
    <mergeCell ref="I350:I351"/>
    <mergeCell ref="I370:I371"/>
    <mergeCell ref="I375:I376"/>
    <mergeCell ref="I309:I311"/>
    <mergeCell ref="I314:I316"/>
    <mergeCell ref="I319:I321"/>
    <mergeCell ref="I325:I326"/>
    <mergeCell ref="H292:H296"/>
    <mergeCell ref="A292:B296"/>
    <mergeCell ref="F292:F296"/>
    <mergeCell ref="G292:G296"/>
    <mergeCell ref="A307:A311"/>
    <mergeCell ref="B307:B311"/>
    <mergeCell ref="F307:F311"/>
    <mergeCell ref="G307:G311"/>
    <mergeCell ref="H307:H311"/>
    <mergeCell ref="A302:A306"/>
    <mergeCell ref="B302:B306"/>
    <mergeCell ref="F302:F306"/>
    <mergeCell ref="G302:G306"/>
    <mergeCell ref="G417:G421"/>
    <mergeCell ref="H417:H421"/>
    <mergeCell ref="B412:B416"/>
    <mergeCell ref="F412:F416"/>
    <mergeCell ref="G412:G416"/>
    <mergeCell ref="H412:H416"/>
    <mergeCell ref="H332:H336"/>
    <mergeCell ref="A337:A341"/>
    <mergeCell ref="B337:B341"/>
    <mergeCell ref="F337:F341"/>
    <mergeCell ref="G337:G341"/>
    <mergeCell ref="H337:H341"/>
    <mergeCell ref="A347:A351"/>
    <mergeCell ref="B347:B351"/>
    <mergeCell ref="F347:F351"/>
    <mergeCell ref="G347:G351"/>
    <mergeCell ref="H342:H346"/>
    <mergeCell ref="A367:A401"/>
    <mergeCell ref="B367:B371"/>
    <mergeCell ref="I380:I381"/>
    <mergeCell ref="I385:I386"/>
    <mergeCell ref="I389:I391"/>
    <mergeCell ref="I395:I396"/>
    <mergeCell ref="F377:F381"/>
    <mergeCell ref="F392:F396"/>
    <mergeCell ref="G392:G396"/>
    <mergeCell ref="H392:H396"/>
    <mergeCell ref="B387:B391"/>
    <mergeCell ref="F387:F391"/>
    <mergeCell ref="G387:G391"/>
    <mergeCell ref="H387:H391"/>
    <mergeCell ref="B392:B396"/>
    <mergeCell ref="H382:H386"/>
    <mergeCell ref="G377:G381"/>
    <mergeCell ref="H377:H381"/>
    <mergeCell ref="H1:I1"/>
    <mergeCell ref="A2:I2"/>
    <mergeCell ref="A4:A5"/>
    <mergeCell ref="B4:B5"/>
    <mergeCell ref="C4:C5"/>
    <mergeCell ref="D4:E4"/>
    <mergeCell ref="F4:G4"/>
    <mergeCell ref="H4:H5"/>
    <mergeCell ref="I4:I5"/>
    <mergeCell ref="A317:A321"/>
    <mergeCell ref="B317:B321"/>
    <mergeCell ref="F317:F321"/>
    <mergeCell ref="G317:G321"/>
    <mergeCell ref="H317:H321"/>
    <mergeCell ref="A312:A316"/>
    <mergeCell ref="B312:B316"/>
    <mergeCell ref="I400:I401"/>
    <mergeCell ref="I404:I406"/>
    <mergeCell ref="A422:I422"/>
    <mergeCell ref="A412:A416"/>
    <mergeCell ref="F332:F336"/>
    <mergeCell ref="A327:A331"/>
    <mergeCell ref="B327:B331"/>
    <mergeCell ref="F327:F331"/>
    <mergeCell ref="I2820:I2824"/>
    <mergeCell ref="A2825:A2829"/>
    <mergeCell ref="B2825:B2829"/>
    <mergeCell ref="F2825:F2829"/>
    <mergeCell ref="H302:H306"/>
    <mergeCell ref="A297:A301"/>
    <mergeCell ref="B297:B301"/>
    <mergeCell ref="F297:F301"/>
    <mergeCell ref="G297:G301"/>
    <mergeCell ref="H297:H301"/>
    <mergeCell ref="G327:G331"/>
    <mergeCell ref="H327:H331"/>
    <mergeCell ref="A332:B336"/>
    <mergeCell ref="A322:A326"/>
    <mergeCell ref="B322:B326"/>
    <mergeCell ref="F322:F326"/>
    <mergeCell ref="G322:G326"/>
    <mergeCell ref="H322:H326"/>
    <mergeCell ref="G382:G386"/>
    <mergeCell ref="A1093:I1093"/>
    <mergeCell ref="A1589:I1589"/>
    <mergeCell ref="A1781:I1781"/>
    <mergeCell ref="A2320:I2320"/>
    <mergeCell ref="A2726:I2726"/>
    <mergeCell ref="A1457:I1457"/>
    <mergeCell ref="A1458:I1458"/>
    <mergeCell ref="A1459:I1459"/>
    <mergeCell ref="A1460:A1464"/>
    <mergeCell ref="B1460:B1464"/>
    <mergeCell ref="F1460:F1464"/>
    <mergeCell ref="F2840:F2844"/>
    <mergeCell ref="G2840:G2844"/>
    <mergeCell ref="H2840:H2844"/>
    <mergeCell ref="I2840:I2844"/>
    <mergeCell ref="A2855:A2859"/>
    <mergeCell ref="B2855:B2859"/>
    <mergeCell ref="F2855:F2859"/>
    <mergeCell ref="G2855:G2859"/>
    <mergeCell ref="H2855:H2859"/>
    <mergeCell ref="I2855:I2859"/>
    <mergeCell ref="G1121:G1125"/>
    <mergeCell ref="H1121:H1125"/>
    <mergeCell ref="I1121:I1125"/>
    <mergeCell ref="A2710:A2711"/>
    <mergeCell ref="B2710:B2711"/>
    <mergeCell ref="A2716:A2717"/>
    <mergeCell ref="B2716:B2717"/>
    <mergeCell ref="A2694:A2698"/>
    <mergeCell ref="B2694:B2698"/>
    <mergeCell ref="F2694:F2698"/>
    <mergeCell ref="G2694:G2698"/>
    <mergeCell ref="A2699:A2703"/>
    <mergeCell ref="B2699:B2703"/>
    <mergeCell ref="F2699:F2703"/>
    <mergeCell ref="A2684:A2688"/>
    <mergeCell ref="B2684:B2688"/>
    <mergeCell ref="A453:B457"/>
    <mergeCell ref="F453:F457"/>
    <mergeCell ref="G453:G457"/>
    <mergeCell ref="A458:B462"/>
    <mergeCell ref="F458:F462"/>
    <mergeCell ref="G458:G462"/>
    <mergeCell ref="A2813:I2813"/>
    <mergeCell ref="A2814:I2814"/>
    <mergeCell ref="A2815:A2819"/>
    <mergeCell ref="B2815:B2819"/>
    <mergeCell ref="F2815:F2819"/>
    <mergeCell ref="G2815:G2819"/>
    <mergeCell ref="H2815:H2819"/>
    <mergeCell ref="I2815:I2819"/>
    <mergeCell ref="A1095:I1095"/>
    <mergeCell ref="A1146:B1150"/>
    <mergeCell ref="A1161:B1165"/>
    <mergeCell ref="A1171:B1175"/>
    <mergeCell ref="F1096:F1100"/>
    <mergeCell ref="G1096:G1100"/>
    <mergeCell ref="H1096:H1100"/>
    <mergeCell ref="I1096:I1100"/>
    <mergeCell ref="A1101:A1105"/>
    <mergeCell ref="B1101:B1105"/>
    <mergeCell ref="F1101:F1105"/>
    <mergeCell ref="G1101:G1105"/>
    <mergeCell ref="H1101:H1105"/>
    <mergeCell ref="I1101:I1105"/>
    <mergeCell ref="A1106:A1110"/>
    <mergeCell ref="B1106:B1110"/>
    <mergeCell ref="F1106:F1110"/>
    <mergeCell ref="G1106:G1110"/>
    <mergeCell ref="A2850:A2854"/>
    <mergeCell ref="B2850:B2854"/>
    <mergeCell ref="F2850:F2854"/>
    <mergeCell ref="G2850:G2854"/>
    <mergeCell ref="H2850:H2854"/>
    <mergeCell ref="I2850:I2854"/>
    <mergeCell ref="I426:I427"/>
    <mergeCell ref="I431:I432"/>
    <mergeCell ref="I435:I437"/>
    <mergeCell ref="I440:I442"/>
    <mergeCell ref="I446:I447"/>
    <mergeCell ref="I451:I452"/>
    <mergeCell ref="I456:I457"/>
    <mergeCell ref="A1032:B1036"/>
    <mergeCell ref="F1032:H1036"/>
    <mergeCell ref="A871:I871"/>
    <mergeCell ref="G433:G437"/>
    <mergeCell ref="H433:H437"/>
    <mergeCell ref="A428:A432"/>
    <mergeCell ref="B428:B432"/>
    <mergeCell ref="F428:F432"/>
    <mergeCell ref="G428:G432"/>
    <mergeCell ref="H428:H432"/>
    <mergeCell ref="F423:F427"/>
    <mergeCell ref="G423:G427"/>
    <mergeCell ref="H423:H427"/>
    <mergeCell ref="A423:B427"/>
    <mergeCell ref="A872:I872"/>
    <mergeCell ref="A873:I873"/>
    <mergeCell ref="I874:I878"/>
    <mergeCell ref="H453:H457"/>
    <mergeCell ref="H458:H462"/>
    <mergeCell ref="A14:A17"/>
    <mergeCell ref="B14:B17"/>
    <mergeCell ref="F14:F17"/>
    <mergeCell ref="G14:G17"/>
    <mergeCell ref="H14:H17"/>
    <mergeCell ref="I1236:I1240"/>
    <mergeCell ref="A1241:B1245"/>
    <mergeCell ref="I1173:I1174"/>
    <mergeCell ref="A1277:B1281"/>
    <mergeCell ref="A7:I7"/>
    <mergeCell ref="A8:I8"/>
    <mergeCell ref="A9:I9"/>
    <mergeCell ref="A10:A13"/>
    <mergeCell ref="B10:B13"/>
    <mergeCell ref="F10:F13"/>
    <mergeCell ref="G10:G13"/>
    <mergeCell ref="H10:H13"/>
    <mergeCell ref="A27:A30"/>
    <mergeCell ref="B27:B30"/>
    <mergeCell ref="F27:F30"/>
    <mergeCell ref="G27:G30"/>
    <mergeCell ref="H27:H30"/>
    <mergeCell ref="A31:A34"/>
    <mergeCell ref="B31:B34"/>
    <mergeCell ref="F31:F34"/>
    <mergeCell ref="G31:G34"/>
    <mergeCell ref="H31:H34"/>
    <mergeCell ref="A18:B21"/>
    <mergeCell ref="F18:F21"/>
    <mergeCell ref="G18:G21"/>
    <mergeCell ref="H18:H21"/>
    <mergeCell ref="A22:I22"/>
    <mergeCell ref="A23:A26"/>
    <mergeCell ref="B23:B26"/>
    <mergeCell ref="F23:F26"/>
    <mergeCell ref="G23:G26"/>
    <mergeCell ref="H23:H26"/>
    <mergeCell ref="A43:A46"/>
    <mergeCell ref="B43:B46"/>
    <mergeCell ref="F43:F46"/>
    <mergeCell ref="G43:G46"/>
    <mergeCell ref="H43:H46"/>
    <mergeCell ref="A47:A50"/>
    <mergeCell ref="B47:B50"/>
    <mergeCell ref="F47:F50"/>
    <mergeCell ref="G47:G50"/>
    <mergeCell ref="H47:H50"/>
    <mergeCell ref="A35:A38"/>
    <mergeCell ref="B35:B38"/>
    <mergeCell ref="F35:F38"/>
    <mergeCell ref="G35:G38"/>
    <mergeCell ref="H35:H38"/>
    <mergeCell ref="A39:A42"/>
    <mergeCell ref="B39:B42"/>
    <mergeCell ref="F39:F42"/>
    <mergeCell ref="G39:G42"/>
    <mergeCell ref="H39:H42"/>
    <mergeCell ref="A59:A62"/>
    <mergeCell ref="B59:B62"/>
    <mergeCell ref="F59:F62"/>
    <mergeCell ref="G59:G62"/>
    <mergeCell ref="H59:H62"/>
    <mergeCell ref="A63:A66"/>
    <mergeCell ref="B63:B66"/>
    <mergeCell ref="F63:F66"/>
    <mergeCell ref="G63:G66"/>
    <mergeCell ref="H63:H66"/>
    <mergeCell ref="A51:A54"/>
    <mergeCell ref="B51:B54"/>
    <mergeCell ref="F51:F54"/>
    <mergeCell ref="G51:G54"/>
    <mergeCell ref="H51:H54"/>
    <mergeCell ref="A55:A58"/>
    <mergeCell ref="B55:B58"/>
    <mergeCell ref="F55:F58"/>
    <mergeCell ref="G55:G58"/>
    <mergeCell ref="H55:H58"/>
    <mergeCell ref="A75:A78"/>
    <mergeCell ref="B75:B78"/>
    <mergeCell ref="F75:F78"/>
    <mergeCell ref="G75:G78"/>
    <mergeCell ref="H75:H78"/>
    <mergeCell ref="A79:A82"/>
    <mergeCell ref="B79:B82"/>
    <mergeCell ref="F79:F82"/>
    <mergeCell ref="G79:G82"/>
    <mergeCell ref="H79:H82"/>
    <mergeCell ref="A67:A70"/>
    <mergeCell ref="B67:B70"/>
    <mergeCell ref="F67:F70"/>
    <mergeCell ref="G67:G70"/>
    <mergeCell ref="H67:H70"/>
    <mergeCell ref="A71:A74"/>
    <mergeCell ref="B71:B74"/>
    <mergeCell ref="F71:F74"/>
    <mergeCell ref="G71:G74"/>
    <mergeCell ref="H71:H74"/>
    <mergeCell ref="A91:A94"/>
    <mergeCell ref="B91:B94"/>
    <mergeCell ref="F91:F94"/>
    <mergeCell ref="G91:G94"/>
    <mergeCell ref="H91:H94"/>
    <mergeCell ref="A95:A98"/>
    <mergeCell ref="B95:B98"/>
    <mergeCell ref="F95:F98"/>
    <mergeCell ref="G95:G98"/>
    <mergeCell ref="H95:H98"/>
    <mergeCell ref="A83:A86"/>
    <mergeCell ref="B83:B86"/>
    <mergeCell ref="F83:F86"/>
    <mergeCell ref="G83:G86"/>
    <mergeCell ref="H83:H86"/>
    <mergeCell ref="A87:A90"/>
    <mergeCell ref="B87:B90"/>
    <mergeCell ref="F87:F90"/>
    <mergeCell ref="G87:G90"/>
    <mergeCell ref="H87:H90"/>
    <mergeCell ref="A99:A102"/>
    <mergeCell ref="B99:B102"/>
    <mergeCell ref="F99:F102"/>
    <mergeCell ref="G99:G102"/>
    <mergeCell ref="H99:H102"/>
    <mergeCell ref="A103:B106"/>
    <mergeCell ref="F103:F106"/>
    <mergeCell ref="G103:G106"/>
    <mergeCell ref="H103:H106"/>
    <mergeCell ref="A117:A120"/>
    <mergeCell ref="B117:B120"/>
    <mergeCell ref="F117:F120"/>
    <mergeCell ref="G117:G120"/>
    <mergeCell ref="H117:H120"/>
    <mergeCell ref="A121:A124"/>
    <mergeCell ref="B121:B124"/>
    <mergeCell ref="F121:F124"/>
    <mergeCell ref="G121:G124"/>
    <mergeCell ref="H121:H124"/>
    <mergeCell ref="A107:B110"/>
    <mergeCell ref="F107:F110"/>
    <mergeCell ref="G107:G110"/>
    <mergeCell ref="H107:H110"/>
    <mergeCell ref="A111:I111"/>
    <mergeCell ref="A112:I112"/>
    <mergeCell ref="A113:A116"/>
    <mergeCell ref="B113:B116"/>
    <mergeCell ref="F113:F116"/>
    <mergeCell ref="G113:G116"/>
    <mergeCell ref="H113:H116"/>
    <mergeCell ref="A133:A136"/>
    <mergeCell ref="B133:B136"/>
    <mergeCell ref="F133:F136"/>
    <mergeCell ref="G133:G136"/>
    <mergeCell ref="H133:H136"/>
    <mergeCell ref="A137:A140"/>
    <mergeCell ref="B137:B140"/>
    <mergeCell ref="F137:F140"/>
    <mergeCell ref="G137:G140"/>
    <mergeCell ref="H137:H140"/>
    <mergeCell ref="A125:A128"/>
    <mergeCell ref="B125:B128"/>
    <mergeCell ref="F125:F128"/>
    <mergeCell ref="G125:G128"/>
    <mergeCell ref="H125:H128"/>
    <mergeCell ref="A129:A132"/>
    <mergeCell ref="B129:B132"/>
    <mergeCell ref="F129:F132"/>
    <mergeCell ref="G129:G132"/>
    <mergeCell ref="H129:H132"/>
    <mergeCell ref="A149:A152"/>
    <mergeCell ref="B149:B152"/>
    <mergeCell ref="F149:F152"/>
    <mergeCell ref="G149:G152"/>
    <mergeCell ref="H149:H152"/>
    <mergeCell ref="A153:A156"/>
    <mergeCell ref="B153:B156"/>
    <mergeCell ref="F153:F156"/>
    <mergeCell ref="G153:G156"/>
    <mergeCell ref="H153:H156"/>
    <mergeCell ref="A141:A144"/>
    <mergeCell ref="B141:B144"/>
    <mergeCell ref="F141:F144"/>
    <mergeCell ref="G141:G144"/>
    <mergeCell ref="H141:H144"/>
    <mergeCell ref="A145:A148"/>
    <mergeCell ref="B145:B148"/>
    <mergeCell ref="F145:F148"/>
    <mergeCell ref="G145:G148"/>
    <mergeCell ref="H145:H148"/>
    <mergeCell ref="A165:A168"/>
    <mergeCell ref="B165:B168"/>
    <mergeCell ref="F165:F168"/>
    <mergeCell ref="G165:G168"/>
    <mergeCell ref="H165:H168"/>
    <mergeCell ref="A169:B172"/>
    <mergeCell ref="F169:F172"/>
    <mergeCell ref="G169:G172"/>
    <mergeCell ref="H169:H172"/>
    <mergeCell ref="A157:A160"/>
    <mergeCell ref="B157:B160"/>
    <mergeCell ref="F157:F160"/>
    <mergeCell ref="G157:G160"/>
    <mergeCell ref="H157:H160"/>
    <mergeCell ref="A161:A164"/>
    <mergeCell ref="B161:B164"/>
    <mergeCell ref="F161:F164"/>
    <mergeCell ref="G161:G164"/>
    <mergeCell ref="H161:H164"/>
    <mergeCell ref="A182:A185"/>
    <mergeCell ref="B182:B185"/>
    <mergeCell ref="F182:F185"/>
    <mergeCell ref="G182:G185"/>
    <mergeCell ref="H182:H185"/>
    <mergeCell ref="A186:A189"/>
    <mergeCell ref="B186:B189"/>
    <mergeCell ref="F186:F189"/>
    <mergeCell ref="G186:G189"/>
    <mergeCell ref="H186:H189"/>
    <mergeCell ref="A173:I173"/>
    <mergeCell ref="A174:A177"/>
    <mergeCell ref="B174:B177"/>
    <mergeCell ref="F174:F177"/>
    <mergeCell ref="G174:G177"/>
    <mergeCell ref="H174:H177"/>
    <mergeCell ref="A178:A181"/>
    <mergeCell ref="B178:B181"/>
    <mergeCell ref="F178:F181"/>
    <mergeCell ref="G178:G181"/>
    <mergeCell ref="H178:H181"/>
    <mergeCell ref="H198:H201"/>
    <mergeCell ref="A202:B205"/>
    <mergeCell ref="F202:F205"/>
    <mergeCell ref="G202:G205"/>
    <mergeCell ref="H202:H205"/>
    <mergeCell ref="A206:I206"/>
    <mergeCell ref="A207:I207"/>
    <mergeCell ref="A208:A211"/>
    <mergeCell ref="B208:B211"/>
    <mergeCell ref="F208:F211"/>
    <mergeCell ref="G208:G211"/>
    <mergeCell ref="H208:H211"/>
    <mergeCell ref="A190:A193"/>
    <mergeCell ref="B190:B193"/>
    <mergeCell ref="F190:F193"/>
    <mergeCell ref="G190:G193"/>
    <mergeCell ref="A194:A197"/>
    <mergeCell ref="B194:B197"/>
    <mergeCell ref="F194:F197"/>
    <mergeCell ref="G194:G197"/>
    <mergeCell ref="A198:B201"/>
    <mergeCell ref="F198:F201"/>
    <mergeCell ref="G198:G201"/>
    <mergeCell ref="H190:H193"/>
    <mergeCell ref="H194:H197"/>
    <mergeCell ref="A220:A223"/>
    <mergeCell ref="B220:B223"/>
    <mergeCell ref="F220:F223"/>
    <mergeCell ref="G220:G223"/>
    <mergeCell ref="H220:H223"/>
    <mergeCell ref="A224:A227"/>
    <mergeCell ref="B224:B227"/>
    <mergeCell ref="F224:F227"/>
    <mergeCell ref="G224:G227"/>
    <mergeCell ref="H224:H227"/>
    <mergeCell ref="A212:A215"/>
    <mergeCell ref="B212:B215"/>
    <mergeCell ref="F212:F215"/>
    <mergeCell ref="G212:G215"/>
    <mergeCell ref="H212:H215"/>
    <mergeCell ref="A216:A219"/>
    <mergeCell ref="B216:B219"/>
    <mergeCell ref="F216:F219"/>
    <mergeCell ref="G216:G219"/>
    <mergeCell ref="H216:H219"/>
    <mergeCell ref="A236:A239"/>
    <mergeCell ref="B236:B239"/>
    <mergeCell ref="F236:F239"/>
    <mergeCell ref="G236:G239"/>
    <mergeCell ref="H236:H239"/>
    <mergeCell ref="A240:A243"/>
    <mergeCell ref="B240:B243"/>
    <mergeCell ref="F240:F243"/>
    <mergeCell ref="G240:G243"/>
    <mergeCell ref="H240:H243"/>
    <mergeCell ref="A228:A231"/>
    <mergeCell ref="B228:B231"/>
    <mergeCell ref="F228:F231"/>
    <mergeCell ref="G228:G231"/>
    <mergeCell ref="H228:H231"/>
    <mergeCell ref="A232:A235"/>
    <mergeCell ref="B232:B235"/>
    <mergeCell ref="F232:F235"/>
    <mergeCell ref="G232:G235"/>
    <mergeCell ref="H232:H235"/>
    <mergeCell ref="G257:G260"/>
    <mergeCell ref="H257:H260"/>
    <mergeCell ref="A261:A264"/>
    <mergeCell ref="B261:B264"/>
    <mergeCell ref="F261:F264"/>
    <mergeCell ref="G261:G264"/>
    <mergeCell ref="H261:H264"/>
    <mergeCell ref="A244:A247"/>
    <mergeCell ref="B244:B247"/>
    <mergeCell ref="F244:F247"/>
    <mergeCell ref="G244:G247"/>
    <mergeCell ref="H244:H247"/>
    <mergeCell ref="A248:A251"/>
    <mergeCell ref="B248:B251"/>
    <mergeCell ref="A252:B255"/>
    <mergeCell ref="F252:F255"/>
    <mergeCell ref="G252:G255"/>
    <mergeCell ref="H252:H255"/>
    <mergeCell ref="F248:F251"/>
    <mergeCell ref="G248:G251"/>
    <mergeCell ref="H248:H251"/>
    <mergeCell ref="A282:B285"/>
    <mergeCell ref="F282:F285"/>
    <mergeCell ref="G282:G285"/>
    <mergeCell ref="H282:H285"/>
    <mergeCell ref="A286:B289"/>
    <mergeCell ref="F286:F289"/>
    <mergeCell ref="G286:G289"/>
    <mergeCell ref="H286:H289"/>
    <mergeCell ref="A6:I6"/>
    <mergeCell ref="A274:A277"/>
    <mergeCell ref="B274:B277"/>
    <mergeCell ref="F274:F277"/>
    <mergeCell ref="G274:G277"/>
    <mergeCell ref="H274:H277"/>
    <mergeCell ref="A278:B281"/>
    <mergeCell ref="F278:F281"/>
    <mergeCell ref="G278:G281"/>
    <mergeCell ref="H278:H281"/>
    <mergeCell ref="A265:B268"/>
    <mergeCell ref="F265:F268"/>
    <mergeCell ref="G265:G268"/>
    <mergeCell ref="H265:H268"/>
    <mergeCell ref="A269:I269"/>
    <mergeCell ref="A270:A273"/>
    <mergeCell ref="B270:B273"/>
    <mergeCell ref="F270:F273"/>
    <mergeCell ref="G270:G273"/>
    <mergeCell ref="H270:H273"/>
    <mergeCell ref="A256:I256"/>
    <mergeCell ref="A257:A260"/>
    <mergeCell ref="B257:B260"/>
    <mergeCell ref="F257:F260"/>
    <mergeCell ref="A1536:A1540"/>
    <mergeCell ref="B1536:B1540"/>
    <mergeCell ref="A1574:A1578"/>
    <mergeCell ref="B1574:B1578"/>
    <mergeCell ref="F1574:F1578"/>
    <mergeCell ref="G1574:G1578"/>
    <mergeCell ref="H1574:H1578"/>
    <mergeCell ref="I1574:I1578"/>
    <mergeCell ref="A1579:B1583"/>
    <mergeCell ref="F1579:F1583"/>
    <mergeCell ref="G1579:G1583"/>
    <mergeCell ref="H1579:H1583"/>
    <mergeCell ref="I1579:I1583"/>
    <mergeCell ref="A1584:B1588"/>
    <mergeCell ref="F1584:F1588"/>
    <mergeCell ref="G1584:G1588"/>
    <mergeCell ref="H1584:H1588"/>
    <mergeCell ref="I1584:I1588"/>
    <mergeCell ref="A1557:B1561"/>
    <mergeCell ref="F1557:F1561"/>
    <mergeCell ref="G1557:G1561"/>
    <mergeCell ref="H1557:H1561"/>
    <mergeCell ref="A1562:B1566"/>
    <mergeCell ref="F1562:F1566"/>
    <mergeCell ref="G1562:G1566"/>
    <mergeCell ref="H1562:H1566"/>
    <mergeCell ref="A1567:I1567"/>
    <mergeCell ref="A1568:I1568"/>
    <mergeCell ref="A1569:A1573"/>
    <mergeCell ref="B1569:B1573"/>
    <mergeCell ref="F1569:F1573"/>
    <mergeCell ref="G1569:G1573"/>
    <mergeCell ref="H1569:H1573"/>
    <mergeCell ref="I1569:I1573"/>
    <mergeCell ref="A463:I463"/>
    <mergeCell ref="A464:I464"/>
    <mergeCell ref="A465:A469"/>
    <mergeCell ref="B465:B469"/>
    <mergeCell ref="F465:F469"/>
    <mergeCell ref="G465:G469"/>
    <mergeCell ref="H465:H469"/>
    <mergeCell ref="A470:A474"/>
    <mergeCell ref="B470:B474"/>
    <mergeCell ref="F470:F474"/>
    <mergeCell ref="G470:G474"/>
    <mergeCell ref="H470:H474"/>
    <mergeCell ref="A475:A479"/>
    <mergeCell ref="B475:B479"/>
    <mergeCell ref="F475:F479"/>
    <mergeCell ref="G475:G479"/>
    <mergeCell ref="H475:H479"/>
    <mergeCell ref="A495:A499"/>
    <mergeCell ref="B495:B499"/>
    <mergeCell ref="F495:F499"/>
    <mergeCell ref="G495:G499"/>
    <mergeCell ref="H495:H499"/>
    <mergeCell ref="A500:A504"/>
    <mergeCell ref="B500:B504"/>
    <mergeCell ref="F500:F504"/>
    <mergeCell ref="G500:G504"/>
    <mergeCell ref="H500:H504"/>
    <mergeCell ref="A505:A509"/>
    <mergeCell ref="B505:B509"/>
    <mergeCell ref="F505:F509"/>
    <mergeCell ref="G505:G509"/>
    <mergeCell ref="H505:H509"/>
    <mergeCell ref="A480:A484"/>
    <mergeCell ref="B480:B484"/>
    <mergeCell ref="F480:F484"/>
    <mergeCell ref="G480:G484"/>
    <mergeCell ref="H480:H484"/>
    <mergeCell ref="A485:A489"/>
    <mergeCell ref="B485:B489"/>
    <mergeCell ref="F485:F489"/>
    <mergeCell ref="G485:G489"/>
    <mergeCell ref="H485:H489"/>
    <mergeCell ref="A490:A494"/>
    <mergeCell ref="B490:B494"/>
    <mergeCell ref="F490:F494"/>
    <mergeCell ref="G490:G494"/>
    <mergeCell ref="H490:H494"/>
    <mergeCell ref="A525:A529"/>
    <mergeCell ref="B525:B529"/>
    <mergeCell ref="F525:F529"/>
    <mergeCell ref="G525:G529"/>
    <mergeCell ref="H525:H529"/>
    <mergeCell ref="A530:A534"/>
    <mergeCell ref="B530:B534"/>
    <mergeCell ref="F530:F534"/>
    <mergeCell ref="G530:G534"/>
    <mergeCell ref="H530:H534"/>
    <mergeCell ref="A535:B539"/>
    <mergeCell ref="F535:F539"/>
    <mergeCell ref="G535:G539"/>
    <mergeCell ref="H535:H539"/>
    <mergeCell ref="A510:A514"/>
    <mergeCell ref="B510:B514"/>
    <mergeCell ref="F510:F514"/>
    <mergeCell ref="G510:G514"/>
    <mergeCell ref="H510:H514"/>
    <mergeCell ref="A515:A519"/>
    <mergeCell ref="B515:B519"/>
    <mergeCell ref="F515:F519"/>
    <mergeCell ref="G515:G519"/>
    <mergeCell ref="H515:H519"/>
    <mergeCell ref="A520:A524"/>
    <mergeCell ref="B520:B524"/>
    <mergeCell ref="F520:F524"/>
    <mergeCell ref="G520:G524"/>
    <mergeCell ref="H520:H524"/>
    <mergeCell ref="A557:A561"/>
    <mergeCell ref="B557:B561"/>
    <mergeCell ref="F557:F561"/>
    <mergeCell ref="G557:G561"/>
    <mergeCell ref="H557:H561"/>
    <mergeCell ref="A562:A566"/>
    <mergeCell ref="B562:B566"/>
    <mergeCell ref="F562:F566"/>
    <mergeCell ref="G562:G566"/>
    <mergeCell ref="H562:H566"/>
    <mergeCell ref="A567:A571"/>
    <mergeCell ref="B567:B571"/>
    <mergeCell ref="F567:F571"/>
    <mergeCell ref="G567:G571"/>
    <mergeCell ref="H567:H571"/>
    <mergeCell ref="A540:I540"/>
    <mergeCell ref="A541:I541"/>
    <mergeCell ref="A542:A546"/>
    <mergeCell ref="B542:B546"/>
    <mergeCell ref="F542:F546"/>
    <mergeCell ref="G542:G546"/>
    <mergeCell ref="H542:H546"/>
    <mergeCell ref="A547:A551"/>
    <mergeCell ref="B547:B551"/>
    <mergeCell ref="F547:F551"/>
    <mergeCell ref="G547:G551"/>
    <mergeCell ref="H547:H551"/>
    <mergeCell ref="A552:A556"/>
    <mergeCell ref="B552:B556"/>
    <mergeCell ref="F552:F556"/>
    <mergeCell ref="G552:G556"/>
    <mergeCell ref="H552:H556"/>
    <mergeCell ref="A588:A592"/>
    <mergeCell ref="B588:B592"/>
    <mergeCell ref="F588:F592"/>
    <mergeCell ref="G588:G592"/>
    <mergeCell ref="H588:H592"/>
    <mergeCell ref="A593:A597"/>
    <mergeCell ref="B593:B597"/>
    <mergeCell ref="F593:F597"/>
    <mergeCell ref="G593:G597"/>
    <mergeCell ref="H593:H597"/>
    <mergeCell ref="A598:B602"/>
    <mergeCell ref="F598:F602"/>
    <mergeCell ref="G598:G602"/>
    <mergeCell ref="H598:H602"/>
    <mergeCell ref="A572:A576"/>
    <mergeCell ref="B572:B576"/>
    <mergeCell ref="F572:F576"/>
    <mergeCell ref="G572:G576"/>
    <mergeCell ref="H572:H576"/>
    <mergeCell ref="A577:B581"/>
    <mergeCell ref="F577:F581"/>
    <mergeCell ref="G577:G581"/>
    <mergeCell ref="H577:H581"/>
    <mergeCell ref="A582:I582"/>
    <mergeCell ref="A583:A587"/>
    <mergeCell ref="B583:B587"/>
    <mergeCell ref="F583:F587"/>
    <mergeCell ref="G583:G587"/>
    <mergeCell ref="H583:H587"/>
    <mergeCell ref="A619:B623"/>
    <mergeCell ref="F619:F623"/>
    <mergeCell ref="G619:G623"/>
    <mergeCell ref="H619:H623"/>
    <mergeCell ref="A624:I624"/>
    <mergeCell ref="A625:A629"/>
    <mergeCell ref="B625:B629"/>
    <mergeCell ref="F625:F629"/>
    <mergeCell ref="G625:G629"/>
    <mergeCell ref="H625:H629"/>
    <mergeCell ref="A630:B634"/>
    <mergeCell ref="F630:F634"/>
    <mergeCell ref="G630:G634"/>
    <mergeCell ref="H630:H634"/>
    <mergeCell ref="A603:I603"/>
    <mergeCell ref="A604:A608"/>
    <mergeCell ref="B604:B608"/>
    <mergeCell ref="F604:F608"/>
    <mergeCell ref="G604:G608"/>
    <mergeCell ref="H604:H608"/>
    <mergeCell ref="A609:A613"/>
    <mergeCell ref="B609:B613"/>
    <mergeCell ref="F609:F613"/>
    <mergeCell ref="G609:G613"/>
    <mergeCell ref="H609:H613"/>
    <mergeCell ref="A614:A618"/>
    <mergeCell ref="B614:B618"/>
    <mergeCell ref="F614:F618"/>
    <mergeCell ref="G614:G618"/>
    <mergeCell ref="H614:H618"/>
    <mergeCell ref="A651:A655"/>
    <mergeCell ref="B651:B655"/>
    <mergeCell ref="F651:F655"/>
    <mergeCell ref="G651:G655"/>
    <mergeCell ref="H651:H655"/>
    <mergeCell ref="A656:A660"/>
    <mergeCell ref="B656:B660"/>
    <mergeCell ref="F656:F660"/>
    <mergeCell ref="G656:G660"/>
    <mergeCell ref="H656:H660"/>
    <mergeCell ref="A661:A665"/>
    <mergeCell ref="B661:B665"/>
    <mergeCell ref="F661:F665"/>
    <mergeCell ref="G661:G665"/>
    <mergeCell ref="H661:H665"/>
    <mergeCell ref="A635:I635"/>
    <mergeCell ref="A636:A640"/>
    <mergeCell ref="B636:B640"/>
    <mergeCell ref="F636:F640"/>
    <mergeCell ref="G636:G640"/>
    <mergeCell ref="H636:H640"/>
    <mergeCell ref="A641:A645"/>
    <mergeCell ref="B641:B645"/>
    <mergeCell ref="F641:F645"/>
    <mergeCell ref="G641:G645"/>
    <mergeCell ref="H641:H645"/>
    <mergeCell ref="A646:A650"/>
    <mergeCell ref="B646:B650"/>
    <mergeCell ref="F646:F650"/>
    <mergeCell ref="G646:G650"/>
    <mergeCell ref="H646:H650"/>
    <mergeCell ref="A681:B685"/>
    <mergeCell ref="F681:F685"/>
    <mergeCell ref="G681:G685"/>
    <mergeCell ref="H681:H685"/>
    <mergeCell ref="A686:B690"/>
    <mergeCell ref="F686:F690"/>
    <mergeCell ref="G686:G690"/>
    <mergeCell ref="H686:H690"/>
    <mergeCell ref="A691:I691"/>
    <mergeCell ref="A692:I692"/>
    <mergeCell ref="A693:A697"/>
    <mergeCell ref="B693:B697"/>
    <mergeCell ref="F693:F697"/>
    <mergeCell ref="G693:G697"/>
    <mergeCell ref="H693:H697"/>
    <mergeCell ref="A666:A670"/>
    <mergeCell ref="B666:B670"/>
    <mergeCell ref="F666:F670"/>
    <mergeCell ref="G666:G670"/>
    <mergeCell ref="H666:H670"/>
    <mergeCell ref="A671:A675"/>
    <mergeCell ref="B671:B675"/>
    <mergeCell ref="F671:F675"/>
    <mergeCell ref="G671:G675"/>
    <mergeCell ref="H671:H675"/>
    <mergeCell ref="A676:A680"/>
    <mergeCell ref="B676:B680"/>
    <mergeCell ref="F676:F680"/>
    <mergeCell ref="G676:G680"/>
    <mergeCell ref="H676:H680"/>
    <mergeCell ref="A698:A702"/>
    <mergeCell ref="B698:B702"/>
    <mergeCell ref="F698:F702"/>
    <mergeCell ref="G698:G702"/>
    <mergeCell ref="H698:H702"/>
    <mergeCell ref="A703:B707"/>
    <mergeCell ref="F703:F707"/>
    <mergeCell ref="G703:G707"/>
    <mergeCell ref="H703:H707"/>
    <mergeCell ref="A708:I708"/>
    <mergeCell ref="A709:A713"/>
    <mergeCell ref="B709:B713"/>
    <mergeCell ref="F709:F713"/>
    <mergeCell ref="G709:G713"/>
    <mergeCell ref="H709:H713"/>
    <mergeCell ref="A714:A718"/>
    <mergeCell ref="B714:B718"/>
    <mergeCell ref="F714:F718"/>
    <mergeCell ref="G714:G718"/>
    <mergeCell ref="H714:H718"/>
    <mergeCell ref="A734:A738"/>
    <mergeCell ref="B734:B738"/>
    <mergeCell ref="F734:F738"/>
    <mergeCell ref="G734:G738"/>
    <mergeCell ref="H734:H738"/>
    <mergeCell ref="A739:A743"/>
    <mergeCell ref="B739:B743"/>
    <mergeCell ref="F739:F743"/>
    <mergeCell ref="G739:G743"/>
    <mergeCell ref="H739:H743"/>
    <mergeCell ref="A744:A748"/>
    <mergeCell ref="B744:B748"/>
    <mergeCell ref="F744:F748"/>
    <mergeCell ref="G744:G748"/>
    <mergeCell ref="H744:H748"/>
    <mergeCell ref="A719:A723"/>
    <mergeCell ref="B719:B723"/>
    <mergeCell ref="F719:F723"/>
    <mergeCell ref="G719:G723"/>
    <mergeCell ref="H719:H723"/>
    <mergeCell ref="A724:A728"/>
    <mergeCell ref="B724:B728"/>
    <mergeCell ref="F724:F728"/>
    <mergeCell ref="G724:G728"/>
    <mergeCell ref="H724:H728"/>
    <mergeCell ref="A729:A733"/>
    <mergeCell ref="B729:B733"/>
    <mergeCell ref="F729:F733"/>
    <mergeCell ref="G729:G733"/>
    <mergeCell ref="H729:H733"/>
    <mergeCell ref="A764:A768"/>
    <mergeCell ref="B764:B768"/>
    <mergeCell ref="F764:F768"/>
    <mergeCell ref="G764:G768"/>
    <mergeCell ref="H764:H768"/>
    <mergeCell ref="A769:A773"/>
    <mergeCell ref="B769:B773"/>
    <mergeCell ref="F769:F773"/>
    <mergeCell ref="G769:G773"/>
    <mergeCell ref="H769:H773"/>
    <mergeCell ref="A774:B778"/>
    <mergeCell ref="F774:F778"/>
    <mergeCell ref="G774:G778"/>
    <mergeCell ref="H774:H778"/>
    <mergeCell ref="A749:A753"/>
    <mergeCell ref="B749:B753"/>
    <mergeCell ref="F749:F753"/>
    <mergeCell ref="G749:G753"/>
    <mergeCell ref="H749:H753"/>
    <mergeCell ref="A754:A758"/>
    <mergeCell ref="B754:B758"/>
    <mergeCell ref="F754:F758"/>
    <mergeCell ref="G754:G758"/>
    <mergeCell ref="H754:H758"/>
    <mergeCell ref="A759:A763"/>
    <mergeCell ref="B759:B763"/>
    <mergeCell ref="F759:F763"/>
    <mergeCell ref="G759:G763"/>
    <mergeCell ref="H759:H763"/>
    <mergeCell ref="A779:B783"/>
    <mergeCell ref="F779:F783"/>
    <mergeCell ref="G779:G783"/>
    <mergeCell ref="H779:H783"/>
    <mergeCell ref="A784:I784"/>
    <mergeCell ref="A785:I785"/>
    <mergeCell ref="A786:A790"/>
    <mergeCell ref="B786:B790"/>
    <mergeCell ref="F786:F790"/>
    <mergeCell ref="G786:G790"/>
    <mergeCell ref="H786:H790"/>
    <mergeCell ref="A791:A795"/>
    <mergeCell ref="B791:B795"/>
    <mergeCell ref="F791:F795"/>
    <mergeCell ref="G791:G795"/>
    <mergeCell ref="H791:H795"/>
    <mergeCell ref="A796:B800"/>
    <mergeCell ref="F796:F800"/>
    <mergeCell ref="G796:G800"/>
    <mergeCell ref="H796:H800"/>
    <mergeCell ref="A822:B826"/>
    <mergeCell ref="F822:F826"/>
    <mergeCell ref="G822:G826"/>
    <mergeCell ref="H822:H826"/>
    <mergeCell ref="A827:B831"/>
    <mergeCell ref="F827:F831"/>
    <mergeCell ref="G827:G831"/>
    <mergeCell ref="H827:H831"/>
    <mergeCell ref="A801:I801"/>
    <mergeCell ref="A802:A806"/>
    <mergeCell ref="B802:B806"/>
    <mergeCell ref="F802:F806"/>
    <mergeCell ref="G802:G806"/>
    <mergeCell ref="H802:H806"/>
    <mergeCell ref="A807:A811"/>
    <mergeCell ref="B807:B811"/>
    <mergeCell ref="F807:F811"/>
    <mergeCell ref="G807:G811"/>
    <mergeCell ref="H807:H811"/>
    <mergeCell ref="A812:A816"/>
    <mergeCell ref="B812:B816"/>
    <mergeCell ref="F812:F816"/>
    <mergeCell ref="G812:G816"/>
    <mergeCell ref="H812:H816"/>
    <mergeCell ref="A817:B821"/>
    <mergeCell ref="F817:F821"/>
    <mergeCell ref="G817:G821"/>
    <mergeCell ref="H817:H821"/>
    <mergeCell ref="A2236:A2238"/>
    <mergeCell ref="B2236:B2238"/>
    <mergeCell ref="F2236:F2238"/>
    <mergeCell ref="G2236:G2238"/>
    <mergeCell ref="H2236:H2238"/>
    <mergeCell ref="G2210:G2213"/>
    <mergeCell ref="H2210:H2213"/>
    <mergeCell ref="F2214:F2217"/>
    <mergeCell ref="G2214:G2217"/>
    <mergeCell ref="H2214:H2217"/>
    <mergeCell ref="A2218:I2218"/>
    <mergeCell ref="A2219:I2219"/>
    <mergeCell ref="A2220:I2220"/>
    <mergeCell ref="A2221:A2225"/>
    <mergeCell ref="B2221:B2223"/>
    <mergeCell ref="F2221:F2225"/>
    <mergeCell ref="G2221:G2225"/>
    <mergeCell ref="H2221:H2225"/>
    <mergeCell ref="B2227:B2229"/>
    <mergeCell ref="A2270:I2270"/>
    <mergeCell ref="A2271:A2275"/>
    <mergeCell ref="B2271:B2273"/>
    <mergeCell ref="F2271:F2275"/>
    <mergeCell ref="G2271:G2275"/>
    <mergeCell ref="H2271:H2275"/>
    <mergeCell ref="A2239:A2241"/>
    <mergeCell ref="B2239:B2241"/>
    <mergeCell ref="F2239:F2241"/>
    <mergeCell ref="G2239:G2241"/>
    <mergeCell ref="H2239:H2241"/>
    <mergeCell ref="A2242:A2244"/>
    <mergeCell ref="B2242:B2244"/>
    <mergeCell ref="F2242:F2244"/>
    <mergeCell ref="G2242:G2244"/>
    <mergeCell ref="H2242:H2244"/>
    <mergeCell ref="A2245:A2249"/>
    <mergeCell ref="B2245:B2247"/>
    <mergeCell ref="F2245:F2249"/>
    <mergeCell ref="G2245:G2249"/>
    <mergeCell ref="H2245:H2249"/>
    <mergeCell ref="A2250:A2254"/>
    <mergeCell ref="B2250:B2252"/>
    <mergeCell ref="F2250:F2254"/>
    <mergeCell ref="G2250:G2254"/>
    <mergeCell ref="H2250:H2254"/>
    <mergeCell ref="F2303:F2305"/>
    <mergeCell ref="G2303:G2305"/>
    <mergeCell ref="H2303:H2305"/>
    <mergeCell ref="A2306:A2308"/>
    <mergeCell ref="B2306:B2308"/>
    <mergeCell ref="F2306:F2308"/>
    <mergeCell ref="G2306:G2308"/>
    <mergeCell ref="A2276:A2280"/>
    <mergeCell ref="B2276:B2278"/>
    <mergeCell ref="F2276:F2280"/>
    <mergeCell ref="G2276:G2280"/>
    <mergeCell ref="H2276:H2280"/>
    <mergeCell ref="A2281:A2285"/>
    <mergeCell ref="B2281:B2283"/>
    <mergeCell ref="A2286:I2286"/>
    <mergeCell ref="A2287:I2287"/>
    <mergeCell ref="A2288:A2290"/>
    <mergeCell ref="B2288:B2290"/>
    <mergeCell ref="F2288:F2290"/>
    <mergeCell ref="G2288:G2290"/>
    <mergeCell ref="H2288:H2290"/>
    <mergeCell ref="F2281:F2285"/>
    <mergeCell ref="G2281:G2285"/>
    <mergeCell ref="H2281:H2285"/>
    <mergeCell ref="G2634:G2638"/>
    <mergeCell ref="A2639:A2643"/>
    <mergeCell ref="B2639:B2643"/>
    <mergeCell ref="F2639:F2643"/>
    <mergeCell ref="G2699:G2703"/>
    <mergeCell ref="F2704:F2708"/>
    <mergeCell ref="G2704:G2708"/>
    <mergeCell ref="A2291:A2293"/>
    <mergeCell ref="B2291:B2293"/>
    <mergeCell ref="F2291:F2293"/>
    <mergeCell ref="G2291:G2293"/>
    <mergeCell ref="H2291:H2293"/>
    <mergeCell ref="A2294:A2296"/>
    <mergeCell ref="B2294:B2296"/>
    <mergeCell ref="F2294:F2296"/>
    <mergeCell ref="G2294:G2296"/>
    <mergeCell ref="H2294:H2296"/>
    <mergeCell ref="A2297:A2299"/>
    <mergeCell ref="B2297:B2299"/>
    <mergeCell ref="F2297:F2299"/>
    <mergeCell ref="G2297:G2299"/>
    <mergeCell ref="H2297:H2299"/>
    <mergeCell ref="F2314:F2318"/>
    <mergeCell ref="G2314:G2318"/>
    <mergeCell ref="H2314:H2318"/>
    <mergeCell ref="A2300:A2302"/>
    <mergeCell ref="B2300:B2302"/>
    <mergeCell ref="F2300:F2302"/>
    <mergeCell ref="G2300:G2302"/>
    <mergeCell ref="H2300:H2302"/>
    <mergeCell ref="A2303:A2305"/>
    <mergeCell ref="B2303:B2305"/>
    <mergeCell ref="A2755:B2759"/>
    <mergeCell ref="F2755:F2759"/>
    <mergeCell ref="G2755:G2759"/>
    <mergeCell ref="H2755:H2759"/>
    <mergeCell ref="I2755:I2759"/>
    <mergeCell ref="A2760:I2760"/>
    <mergeCell ref="A2761:A2765"/>
    <mergeCell ref="H2306:H2308"/>
    <mergeCell ref="F2309:F2313"/>
    <mergeCell ref="G2309:G2313"/>
    <mergeCell ref="H2309:H2313"/>
    <mergeCell ref="A2727:I2727"/>
    <mergeCell ref="A2728:I2728"/>
    <mergeCell ref="A2729:A2733"/>
    <mergeCell ref="B2729:B2733"/>
    <mergeCell ref="F2729:F2733"/>
    <mergeCell ref="G2729:G2733"/>
    <mergeCell ref="H2729:H2733"/>
    <mergeCell ref="I2729:I2733"/>
    <mergeCell ref="A2734:B2738"/>
    <mergeCell ref="F2734:F2738"/>
    <mergeCell ref="G2734:G2738"/>
    <mergeCell ref="H2734:H2738"/>
    <mergeCell ref="I2734:I2738"/>
    <mergeCell ref="A2709:I2709"/>
    <mergeCell ref="A2659:A2663"/>
    <mergeCell ref="B2659:B2663"/>
    <mergeCell ref="F2659:F2663"/>
    <mergeCell ref="G2659:G2663"/>
    <mergeCell ref="A2634:A2638"/>
    <mergeCell ref="B2634:B2638"/>
    <mergeCell ref="F2634:F2638"/>
    <mergeCell ref="A2739:I2739"/>
    <mergeCell ref="A2740:A2744"/>
    <mergeCell ref="B2740:B2744"/>
    <mergeCell ref="F2740:F2754"/>
    <mergeCell ref="G2740:G2744"/>
    <mergeCell ref="H2740:H2744"/>
    <mergeCell ref="I2740:I2744"/>
    <mergeCell ref="A2745:A2749"/>
    <mergeCell ref="B2745:B2749"/>
    <mergeCell ref="G2745:G2749"/>
    <mergeCell ref="H2745:H2749"/>
    <mergeCell ref="I2745:I2749"/>
    <mergeCell ref="A2750:A2754"/>
    <mergeCell ref="B2750:B2754"/>
    <mergeCell ref="G2750:G2754"/>
    <mergeCell ref="H2750:H2754"/>
    <mergeCell ref="I2750:I2754"/>
    <mergeCell ref="B2761:B2765"/>
    <mergeCell ref="F2761:F2765"/>
    <mergeCell ref="G2761:G2765"/>
    <mergeCell ref="H2761:H2765"/>
    <mergeCell ref="I2761:I2765"/>
    <mergeCell ref="A2766:B2770"/>
    <mergeCell ref="F2766:F2770"/>
    <mergeCell ref="G2766:G2770"/>
    <mergeCell ref="H2766:H2770"/>
    <mergeCell ref="I2766:I2770"/>
    <mergeCell ref="F2777:F2781"/>
    <mergeCell ref="G2777:G2781"/>
    <mergeCell ref="H2777:H2781"/>
    <mergeCell ref="I2777:I2781"/>
    <mergeCell ref="A2782:I2782"/>
    <mergeCell ref="A2783:A2787"/>
    <mergeCell ref="B2783:B2787"/>
    <mergeCell ref="F2783:F2787"/>
    <mergeCell ref="G2783:G2787"/>
    <mergeCell ref="H2783:H2787"/>
    <mergeCell ref="I2783:I2787"/>
    <mergeCell ref="A2771:I2771"/>
    <mergeCell ref="A2772:A2776"/>
    <mergeCell ref="B2772:B2776"/>
    <mergeCell ref="F2772:F2776"/>
    <mergeCell ref="G2772:G2776"/>
    <mergeCell ref="H2772:H2776"/>
    <mergeCell ref="I2772:I2776"/>
    <mergeCell ref="A2777:B2781"/>
    <mergeCell ref="B2793:B2797"/>
    <mergeCell ref="F2793:F2797"/>
    <mergeCell ref="G2793:G2797"/>
    <mergeCell ref="H2793:H2797"/>
    <mergeCell ref="I2793:I2797"/>
    <mergeCell ref="A2798:A2802"/>
    <mergeCell ref="B2798:B2802"/>
    <mergeCell ref="F2798:F2802"/>
    <mergeCell ref="G2798:G2802"/>
    <mergeCell ref="H2798:H2802"/>
    <mergeCell ref="I2798:I2802"/>
    <mergeCell ref="A2788:A2792"/>
    <mergeCell ref="B2788:B2792"/>
    <mergeCell ref="F2788:F2792"/>
    <mergeCell ref="G2788:G2792"/>
    <mergeCell ref="H2788:H2792"/>
    <mergeCell ref="I2788:I2792"/>
    <mergeCell ref="A2793:A2797"/>
    <mergeCell ref="A2803:B2807"/>
    <mergeCell ref="F2803:F2807"/>
    <mergeCell ref="G2803:G2807"/>
    <mergeCell ref="H2803:H2807"/>
    <mergeCell ref="I2803:I2807"/>
    <mergeCell ref="A2808:B2812"/>
    <mergeCell ref="F2808:F2812"/>
    <mergeCell ref="G2808:G2812"/>
    <mergeCell ref="H2808:H2812"/>
    <mergeCell ref="I2808:I2812"/>
    <mergeCell ref="A2840:A2844"/>
    <mergeCell ref="B2840:B2844"/>
    <mergeCell ref="A2845:A2849"/>
    <mergeCell ref="B2845:B2849"/>
    <mergeCell ref="F2845:F2849"/>
    <mergeCell ref="G2845:G2849"/>
    <mergeCell ref="H2845:H2849"/>
    <mergeCell ref="I2845:I2849"/>
    <mergeCell ref="H2825:H2829"/>
    <mergeCell ref="I2825:I2829"/>
    <mergeCell ref="A2820:A2824"/>
    <mergeCell ref="B2820:B2824"/>
    <mergeCell ref="F2820:F2824"/>
    <mergeCell ref="G2820:G2824"/>
    <mergeCell ref="H2820:H2824"/>
    <mergeCell ref="I2830:I2834"/>
    <mergeCell ref="A2835:A2839"/>
    <mergeCell ref="B2835:B2839"/>
    <mergeCell ref="F2835:F2839"/>
    <mergeCell ref="G2835:G2839"/>
    <mergeCell ref="H2835:H2839"/>
    <mergeCell ref="I2835:I2839"/>
    <mergeCell ref="A2830:A2834"/>
    <mergeCell ref="B2830:B2834"/>
    <mergeCell ref="F2830:F2834"/>
    <mergeCell ref="G2830:G2834"/>
    <mergeCell ref="H2830:H2834"/>
    <mergeCell ref="G2825:G2829"/>
    <mergeCell ref="A2893:I2893"/>
    <mergeCell ref="A2894:A2898"/>
    <mergeCell ref="B2894:B2898"/>
    <mergeCell ref="F2894:F2898"/>
    <mergeCell ref="G2894:G2898"/>
    <mergeCell ref="H2894:H2898"/>
    <mergeCell ref="I2894:I2898"/>
    <mergeCell ref="H2860:H2864"/>
    <mergeCell ref="I2860:I2864"/>
    <mergeCell ref="A2865:B2869"/>
    <mergeCell ref="F2865:F2869"/>
    <mergeCell ref="G2865:G2869"/>
    <mergeCell ref="H2865:H2869"/>
    <mergeCell ref="I2865:I2869"/>
    <mergeCell ref="A2870:I2870"/>
    <mergeCell ref="A2871:A2875"/>
    <mergeCell ref="B2871:B2875"/>
    <mergeCell ref="F2871:F2875"/>
    <mergeCell ref="G2871:G2875"/>
    <mergeCell ref="H2871:H2875"/>
    <mergeCell ref="I2871:I2875"/>
    <mergeCell ref="A2876:A2880"/>
    <mergeCell ref="B2876:B2880"/>
    <mergeCell ref="F2876:F2880"/>
    <mergeCell ref="G2876:G2880"/>
    <mergeCell ref="H2876:H2880"/>
    <mergeCell ref="I2876:I2880"/>
    <mergeCell ref="A2860:A2864"/>
    <mergeCell ref="B2860:B2864"/>
    <mergeCell ref="F2860:F2864"/>
    <mergeCell ref="G2860:G2864"/>
    <mergeCell ref="A2900:A2904"/>
    <mergeCell ref="B2900:B2904"/>
    <mergeCell ref="F2900:F2904"/>
    <mergeCell ref="G2900:G2904"/>
    <mergeCell ref="H2900:H2904"/>
    <mergeCell ref="I2900:I2904"/>
    <mergeCell ref="A2905:B2909"/>
    <mergeCell ref="F2905:F2909"/>
    <mergeCell ref="G2905:G2909"/>
    <mergeCell ref="H2905:H2909"/>
    <mergeCell ref="I2905:I2909"/>
    <mergeCell ref="A2910:I2910"/>
    <mergeCell ref="A2911:I2911"/>
    <mergeCell ref="A2912:A2916"/>
    <mergeCell ref="B2912:B2916"/>
    <mergeCell ref="F2912:F2916"/>
    <mergeCell ref="G2912:G2916"/>
    <mergeCell ref="H2912:H2916"/>
    <mergeCell ref="I2912:I2916"/>
    <mergeCell ref="A2963:B2967"/>
    <mergeCell ref="F2963:F2967"/>
    <mergeCell ref="G2963:G2967"/>
    <mergeCell ref="H2963:H2967"/>
    <mergeCell ref="I2963:I2967"/>
    <mergeCell ref="A2932:B2936"/>
    <mergeCell ref="F2932:F2936"/>
    <mergeCell ref="G2932:G2936"/>
    <mergeCell ref="H2932:H2936"/>
    <mergeCell ref="I2932:I2936"/>
    <mergeCell ref="A2937:I2937"/>
    <mergeCell ref="A2938:A2942"/>
    <mergeCell ref="B2938:B2942"/>
    <mergeCell ref="F2938:F2942"/>
    <mergeCell ref="G2938:G2942"/>
    <mergeCell ref="H2938:H2942"/>
    <mergeCell ref="I2938:I2942"/>
    <mergeCell ref="A2943:A2947"/>
    <mergeCell ref="B2943:B2947"/>
    <mergeCell ref="F2943:F2947"/>
    <mergeCell ref="G2943:G2947"/>
    <mergeCell ref="H2943:H2947"/>
    <mergeCell ref="I2943:I2947"/>
    <mergeCell ref="A2948:A2952"/>
    <mergeCell ref="B2948:B2952"/>
    <mergeCell ref="F2948:F2952"/>
    <mergeCell ref="G2948:G2952"/>
    <mergeCell ref="H2948:H2952"/>
    <mergeCell ref="I2948:I2952"/>
    <mergeCell ref="A2953:B2957"/>
    <mergeCell ref="F2953:F2957"/>
    <mergeCell ref="G2953:G2957"/>
    <mergeCell ref="H2953:H2957"/>
    <mergeCell ref="I2953:I2957"/>
    <mergeCell ref="A2958:B2962"/>
    <mergeCell ref="F2958:F2962"/>
    <mergeCell ref="G2958:G2962"/>
    <mergeCell ref="H2958:H2962"/>
    <mergeCell ref="I2958:I2962"/>
    <mergeCell ref="A2917:A2921"/>
    <mergeCell ref="B2917:B2921"/>
    <mergeCell ref="F2917:F2921"/>
    <mergeCell ref="G2917:G2921"/>
    <mergeCell ref="H2917:H2921"/>
    <mergeCell ref="I2917:I2921"/>
    <mergeCell ref="A2922:A2926"/>
    <mergeCell ref="B2922:B2926"/>
    <mergeCell ref="F2922:F2926"/>
    <mergeCell ref="G2922:G2926"/>
    <mergeCell ref="H2922:H2926"/>
    <mergeCell ref="I2922:I2926"/>
    <mergeCell ref="A2927:A2931"/>
    <mergeCell ref="B2927:B2931"/>
    <mergeCell ref="F2927:F2931"/>
    <mergeCell ref="G2927:G2931"/>
    <mergeCell ref="H2927:H2931"/>
    <mergeCell ref="I2927:I2931"/>
    <mergeCell ref="F2716:F2717"/>
    <mergeCell ref="G2716:G2717"/>
    <mergeCell ref="H2716:H2717"/>
    <mergeCell ref="F2724:F2725"/>
    <mergeCell ref="G2724:G2725"/>
    <mergeCell ref="H2724:H2725"/>
    <mergeCell ref="A2724:B2725"/>
    <mergeCell ref="A2899:I2899"/>
    <mergeCell ref="A2519:A2523"/>
    <mergeCell ref="B2519:B2523"/>
    <mergeCell ref="F2519:F2523"/>
    <mergeCell ref="G2519:G2523"/>
    <mergeCell ref="H2519:H2523"/>
    <mergeCell ref="I2519:I2523"/>
    <mergeCell ref="A2524:A2528"/>
    <mergeCell ref="B2524:B2528"/>
    <mergeCell ref="F2524:F2528"/>
    <mergeCell ref="G2524:G2528"/>
    <mergeCell ref="H2524:H2528"/>
    <mergeCell ref="I2524:I2528"/>
    <mergeCell ref="A2881:B2885"/>
    <mergeCell ref="F2881:F2885"/>
    <mergeCell ref="G2881:G2885"/>
    <mergeCell ref="H2881:H2885"/>
    <mergeCell ref="I2881:I2885"/>
    <mergeCell ref="A2886:B2890"/>
    <mergeCell ref="F2886:F2890"/>
    <mergeCell ref="G2886:G2890"/>
    <mergeCell ref="H2886:H2890"/>
    <mergeCell ref="I2886:I2890"/>
    <mergeCell ref="A2891:I2891"/>
    <mergeCell ref="A2892:I2892"/>
    <mergeCell ref="A3042:B3044"/>
    <mergeCell ref="G3042:G3044"/>
    <mergeCell ref="H3042:H3044"/>
    <mergeCell ref="A3033:I3033"/>
    <mergeCell ref="F3036:F3038"/>
    <mergeCell ref="F3039:F3041"/>
    <mergeCell ref="F3042:F3044"/>
    <mergeCell ref="A2971:A2973"/>
    <mergeCell ref="B2971:B2973"/>
    <mergeCell ref="A2988:A2990"/>
    <mergeCell ref="B2988:B2990"/>
    <mergeCell ref="G2988:G2990"/>
    <mergeCell ref="H2988:H2990"/>
    <mergeCell ref="A3024:A3026"/>
    <mergeCell ref="B3024:B3026"/>
    <mergeCell ref="G3030:G3032"/>
    <mergeCell ref="H3030:H3032"/>
    <mergeCell ref="F2988:F2990"/>
    <mergeCell ref="F3030:F3032"/>
    <mergeCell ref="A2968:I2968"/>
    <mergeCell ref="A2970:I2970"/>
    <mergeCell ref="A3030:B3032"/>
    <mergeCell ref="A3023:I3023"/>
    <mergeCell ref="A2987:I2987"/>
    <mergeCell ref="F2971:F2973"/>
    <mergeCell ref="G2971:G2973"/>
    <mergeCell ref="H2971:H2973"/>
    <mergeCell ref="I2971:I2973"/>
    <mergeCell ref="F3034:F3035"/>
    <mergeCell ref="G3034:G3035"/>
    <mergeCell ref="H3034:H3035"/>
    <mergeCell ref="A3039:B3041"/>
    <mergeCell ref="A2969:I2969"/>
    <mergeCell ref="A3034:A3035"/>
    <mergeCell ref="B3034:B3035"/>
    <mergeCell ref="A3036:A3038"/>
    <mergeCell ref="B3036:B3038"/>
    <mergeCell ref="G3036:G3038"/>
    <mergeCell ref="H3036:H3038"/>
    <mergeCell ref="G3039:G3041"/>
    <mergeCell ref="H3039:H3041"/>
    <mergeCell ref="A832:I832"/>
    <mergeCell ref="A833:I833"/>
    <mergeCell ref="A834:A838"/>
    <mergeCell ref="B834:B838"/>
    <mergeCell ref="F834:F838"/>
    <mergeCell ref="G834:G838"/>
    <mergeCell ref="H834:H838"/>
    <mergeCell ref="I834:I838"/>
    <mergeCell ref="A839:A843"/>
    <mergeCell ref="B839:B843"/>
    <mergeCell ref="F839:F843"/>
    <mergeCell ref="G839:G843"/>
    <mergeCell ref="H839:H843"/>
    <mergeCell ref="I839:I843"/>
    <mergeCell ref="A844:A848"/>
    <mergeCell ref="B844:B848"/>
    <mergeCell ref="F844:F848"/>
    <mergeCell ref="G844:G848"/>
    <mergeCell ref="H844:H848"/>
    <mergeCell ref="I844:I848"/>
    <mergeCell ref="A860:I860"/>
    <mergeCell ref="A861:A865"/>
    <mergeCell ref="B861:B865"/>
    <mergeCell ref="F861:F865"/>
    <mergeCell ref="G861:G865"/>
    <mergeCell ref="H861:H865"/>
    <mergeCell ref="I861:I865"/>
    <mergeCell ref="A849:A853"/>
    <mergeCell ref="B849:B853"/>
    <mergeCell ref="F849:F853"/>
    <mergeCell ref="G849:G853"/>
    <mergeCell ref="H849:H853"/>
    <mergeCell ref="I849:I853"/>
    <mergeCell ref="A854:I854"/>
    <mergeCell ref="A855:A859"/>
    <mergeCell ref="B855:B859"/>
    <mergeCell ref="F855:F859"/>
    <mergeCell ref="G855:G859"/>
    <mergeCell ref="H855:H859"/>
    <mergeCell ref="I855:I859"/>
    <mergeCell ref="F866:G870"/>
    <mergeCell ref="A866:B870"/>
    <mergeCell ref="H866:H870"/>
    <mergeCell ref="I866:I870"/>
    <mergeCell ref="I1689:I1693"/>
    <mergeCell ref="I1694:I1698"/>
    <mergeCell ref="A2188:B2192"/>
    <mergeCell ref="A2214:B2217"/>
    <mergeCell ref="F2255:F2259"/>
    <mergeCell ref="G2255:G2259"/>
    <mergeCell ref="H2255:H2259"/>
    <mergeCell ref="F2260:F2264"/>
    <mergeCell ref="G2260:G2264"/>
    <mergeCell ref="H2260:H2264"/>
    <mergeCell ref="F2265:F2269"/>
    <mergeCell ref="G2265:G2269"/>
    <mergeCell ref="H2265:H2269"/>
    <mergeCell ref="A2255:A2259"/>
    <mergeCell ref="B2255:B2257"/>
    <mergeCell ref="A2260:A2264"/>
    <mergeCell ref="B2260:B2262"/>
    <mergeCell ref="A2265:A2269"/>
    <mergeCell ref="B2265:B2267"/>
    <mergeCell ref="F2227:F2229"/>
    <mergeCell ref="G2227:G2229"/>
    <mergeCell ref="H2227:H2229"/>
    <mergeCell ref="A2230:I2230"/>
    <mergeCell ref="A2231:A2235"/>
    <mergeCell ref="B2231:B2233"/>
    <mergeCell ref="F2231:F2235"/>
    <mergeCell ref="G2231:G2235"/>
    <mergeCell ref="H2231:H2235"/>
  </mergeCells>
  <conditionalFormatting sqref="D883 D1802:D1826 E1802:E1806 D1832:D1841 D1913:D1932 D2988:E3022 D861:D870 D2546:D2569 D2571:D2590 D2592:D2595">
    <cfRule type="cellIs" dxfId="137" priority="208" stopIfTrue="1" operator="equal">
      <formula>0</formula>
    </cfRule>
  </conditionalFormatting>
  <conditionalFormatting sqref="D974">
    <cfRule type="cellIs" dxfId="136" priority="205" stopIfTrue="1" operator="equal">
      <formula>0</formula>
    </cfRule>
  </conditionalFormatting>
  <conditionalFormatting sqref="D1041">
    <cfRule type="cellIs" dxfId="135" priority="204" stopIfTrue="1" operator="equal">
      <formula>0</formula>
    </cfRule>
  </conditionalFormatting>
  <conditionalFormatting sqref="D888 D893 D898 D903 D908 D913 D918 D923 D928 D933">
    <cfRule type="cellIs" dxfId="134" priority="207" stopIfTrue="1" operator="equal">
      <formula>0</formula>
    </cfRule>
  </conditionalFormatting>
  <conditionalFormatting sqref="D953 D958">
    <cfRule type="cellIs" dxfId="133" priority="206" stopIfTrue="1" operator="equal">
      <formula>0</formula>
    </cfRule>
  </conditionalFormatting>
  <conditionalFormatting sqref="A51:A54">
    <cfRule type="colorScale" priority="201">
      <colorScale>
        <cfvo type="min"/>
        <cfvo type="percentile" val="50"/>
        <cfvo type="max"/>
        <color rgb="FF63BE7B"/>
        <color rgb="FFFFEB84"/>
        <color rgb="FFF8696B"/>
      </colorScale>
    </cfRule>
  </conditionalFormatting>
  <conditionalFormatting sqref="A4:A5 A8:A50 A55:A289">
    <cfRule type="colorScale" priority="231">
      <colorScale>
        <cfvo type="min"/>
        <cfvo type="percentile" val="50"/>
        <cfvo type="max"/>
        <color rgb="FF63BE7B"/>
        <color rgb="FFFFEB84"/>
        <color rgb="FFF8696B"/>
      </colorScale>
    </cfRule>
  </conditionalFormatting>
  <conditionalFormatting sqref="D1470 D1546">
    <cfRule type="cellIs" dxfId="132" priority="200" stopIfTrue="1" operator="equal">
      <formula>0</formula>
    </cfRule>
  </conditionalFormatting>
  <conditionalFormatting sqref="I1470 I1574 I1579 I1584:I1588 I1546 I2148:I2192 I861:I870">
    <cfRule type="cellIs" dxfId="131" priority="199" stopIfTrue="1" operator="lessThan">
      <formula>0</formula>
    </cfRule>
  </conditionalFormatting>
  <conditionalFormatting sqref="I1569">
    <cfRule type="cellIs" dxfId="130" priority="198" stopIfTrue="1" operator="lessThan">
      <formula>0</formula>
    </cfRule>
  </conditionalFormatting>
  <conditionalFormatting sqref="I1574">
    <cfRule type="cellIs" dxfId="129" priority="197" stopIfTrue="1" operator="lessThan">
      <formula>0</formula>
    </cfRule>
  </conditionalFormatting>
  <conditionalFormatting sqref="I1579">
    <cfRule type="cellIs" dxfId="128" priority="196" stopIfTrue="1" operator="lessThan">
      <formula>0</formula>
    </cfRule>
  </conditionalFormatting>
  <conditionalFormatting sqref="I1460:I1464">
    <cfRule type="cellIs" dxfId="127" priority="195" stopIfTrue="1" operator="lessThan">
      <formula>0</formula>
    </cfRule>
  </conditionalFormatting>
  <conditionalFormatting sqref="I1465:I1469">
    <cfRule type="cellIs" dxfId="126" priority="193" stopIfTrue="1" operator="lessThan">
      <formula>0</formula>
    </cfRule>
  </conditionalFormatting>
  <conditionalFormatting sqref="I1471:I1545">
    <cfRule type="cellIs" dxfId="125" priority="192" stopIfTrue="1" operator="lessThan">
      <formula>0</formula>
    </cfRule>
  </conditionalFormatting>
  <conditionalFormatting sqref="I1547:I1566">
    <cfRule type="cellIs" dxfId="124" priority="190" stopIfTrue="1" operator="lessThan">
      <formula>0</formula>
    </cfRule>
  </conditionalFormatting>
  <conditionalFormatting sqref="D629">
    <cfRule type="cellIs" dxfId="123" priority="172" stopIfTrue="1" operator="equal">
      <formula>0</formula>
    </cfRule>
  </conditionalFormatting>
  <conditionalFormatting sqref="D790">
    <cfRule type="cellIs" dxfId="122" priority="165" stopIfTrue="1" operator="equal">
      <formula>0</formula>
    </cfRule>
  </conditionalFormatting>
  <conditionalFormatting sqref="D795">
    <cfRule type="cellIs" dxfId="121" priority="164" stopIfTrue="1" operator="equal">
      <formula>0</formula>
    </cfRule>
  </conditionalFormatting>
  <conditionalFormatting sqref="D806">
    <cfRule type="cellIs" dxfId="120" priority="163" stopIfTrue="1" operator="equal">
      <formula>0</formula>
    </cfRule>
  </conditionalFormatting>
  <conditionalFormatting sqref="D811 D816">
    <cfRule type="cellIs" dxfId="119" priority="162" stopIfTrue="1" operator="equal">
      <formula>0</formula>
    </cfRule>
  </conditionalFormatting>
  <conditionalFormatting sqref="I1761:I1780">
    <cfRule type="cellIs" dxfId="118" priority="156" stopIfTrue="1" operator="lessThan">
      <formula>0</formula>
    </cfRule>
  </conditionalFormatting>
  <conditionalFormatting sqref="D1761:D1780">
    <cfRule type="cellIs" dxfId="117" priority="157" stopIfTrue="1" operator="equal">
      <formula>0</formula>
    </cfRule>
  </conditionalFormatting>
  <conditionalFormatting sqref="D2321:D2324 D2331:D2335 D2378:D2382 E2335 E2331:E2333 D2483:E2487">
    <cfRule type="cellIs" dxfId="116" priority="154" stopIfTrue="1" operator="equal">
      <formula>0</formula>
    </cfRule>
  </conditionalFormatting>
  <conditionalFormatting sqref="I2331:I2335 I2337:I2341 I2483:I2487">
    <cfRule type="cellIs" dxfId="115" priority="153" stopIfTrue="1" operator="lessThan">
      <formula>0</formula>
    </cfRule>
  </conditionalFormatting>
  <conditionalFormatting sqref="D2326:D2330">
    <cfRule type="cellIs" dxfId="114" priority="151" stopIfTrue="1" operator="equal">
      <formula>0</formula>
    </cfRule>
  </conditionalFormatting>
  <conditionalFormatting sqref="I2326:I2330">
    <cfRule type="cellIs" dxfId="113" priority="150" stopIfTrue="1" operator="lessThan">
      <formula>0</formula>
    </cfRule>
  </conditionalFormatting>
  <conditionalFormatting sqref="I2347:I2351">
    <cfRule type="cellIs" dxfId="112" priority="147" stopIfTrue="1" operator="lessThan">
      <formula>0</formula>
    </cfRule>
  </conditionalFormatting>
  <conditionalFormatting sqref="D2383:D2387">
    <cfRule type="cellIs" dxfId="111" priority="140" stopIfTrue="1" operator="equal">
      <formula>0</formula>
    </cfRule>
  </conditionalFormatting>
  <conditionalFormatting sqref="I2352:I2356">
    <cfRule type="cellIs" dxfId="110" priority="145" stopIfTrue="1" operator="lessThan">
      <formula>0</formula>
    </cfRule>
  </conditionalFormatting>
  <conditionalFormatting sqref="D2393:D2397">
    <cfRule type="cellIs" dxfId="109" priority="138" stopIfTrue="1" operator="equal">
      <formula>0</formula>
    </cfRule>
  </conditionalFormatting>
  <conditionalFormatting sqref="D2403:D2407">
    <cfRule type="cellIs" dxfId="108" priority="136" stopIfTrue="1" operator="equal">
      <formula>0</formula>
    </cfRule>
  </conditionalFormatting>
  <conditionalFormatting sqref="D2408:D2412">
    <cfRule type="cellIs" dxfId="107" priority="135" stopIfTrue="1" operator="equal">
      <formula>0</formula>
    </cfRule>
  </conditionalFormatting>
  <conditionalFormatting sqref="D2413:D2417">
    <cfRule type="cellIs" dxfId="106" priority="134" stopIfTrue="1" operator="equal">
      <formula>0</formula>
    </cfRule>
  </conditionalFormatting>
  <conditionalFormatting sqref="I2372:I2376">
    <cfRule type="cellIs" dxfId="105" priority="141" stopIfTrue="1" operator="lessThan">
      <formula>0</formula>
    </cfRule>
  </conditionalFormatting>
  <conditionalFormatting sqref="D2388:D2392">
    <cfRule type="cellIs" dxfId="104" priority="139" stopIfTrue="1" operator="equal">
      <formula>0</formula>
    </cfRule>
  </conditionalFormatting>
  <conditionalFormatting sqref="D2398:D2402">
    <cfRule type="cellIs" dxfId="103" priority="137" stopIfTrue="1" operator="equal">
      <formula>0</formula>
    </cfRule>
  </conditionalFormatting>
  <conditionalFormatting sqref="D2418:D2422">
    <cfRule type="cellIs" dxfId="102" priority="133" stopIfTrue="1" operator="equal">
      <formula>0</formula>
    </cfRule>
  </conditionalFormatting>
  <conditionalFormatting sqref="D2423:D2427">
    <cfRule type="cellIs" dxfId="101" priority="132" stopIfTrue="1" operator="equal">
      <formula>0</formula>
    </cfRule>
  </conditionalFormatting>
  <conditionalFormatting sqref="D2428:D2432">
    <cfRule type="cellIs" dxfId="100" priority="131" stopIfTrue="1" operator="equal">
      <formula>0</formula>
    </cfRule>
  </conditionalFormatting>
  <conditionalFormatting sqref="D2433:D2435">
    <cfRule type="cellIs" dxfId="99" priority="130" stopIfTrue="1" operator="equal">
      <formula>0</formula>
    </cfRule>
  </conditionalFormatting>
  <conditionalFormatting sqref="D2438:D2442">
    <cfRule type="cellIs" dxfId="98" priority="129" stopIfTrue="1" operator="equal">
      <formula>0</formula>
    </cfRule>
  </conditionalFormatting>
  <conditionalFormatting sqref="D2443:D2447">
    <cfRule type="cellIs" dxfId="97" priority="128" stopIfTrue="1" operator="equal">
      <formula>0</formula>
    </cfRule>
  </conditionalFormatting>
  <conditionalFormatting sqref="D2448:D2452">
    <cfRule type="cellIs" dxfId="96" priority="127" stopIfTrue="1" operator="equal">
      <formula>0</formula>
    </cfRule>
  </conditionalFormatting>
  <conditionalFormatting sqref="D2453:D2457">
    <cfRule type="cellIs" dxfId="95" priority="126" stopIfTrue="1" operator="equal">
      <formula>0</formula>
    </cfRule>
  </conditionalFormatting>
  <conditionalFormatting sqref="D2458:D2462">
    <cfRule type="cellIs" dxfId="94" priority="125" stopIfTrue="1" operator="equal">
      <formula>0</formula>
    </cfRule>
  </conditionalFormatting>
  <conditionalFormatting sqref="D2463:D2467">
    <cfRule type="cellIs" dxfId="93" priority="124" stopIfTrue="1" operator="equal">
      <formula>0</formula>
    </cfRule>
  </conditionalFormatting>
  <conditionalFormatting sqref="D2468:D2472">
    <cfRule type="cellIs" dxfId="92" priority="123" stopIfTrue="1" operator="equal">
      <formula>0</formula>
    </cfRule>
  </conditionalFormatting>
  <conditionalFormatting sqref="D2473:D2477">
    <cfRule type="cellIs" dxfId="91" priority="122" stopIfTrue="1" operator="equal">
      <formula>0</formula>
    </cfRule>
  </conditionalFormatting>
  <conditionalFormatting sqref="D2478:D2480">
    <cfRule type="cellIs" dxfId="90" priority="121" stopIfTrue="1" operator="equal">
      <formula>0</formula>
    </cfRule>
  </conditionalFormatting>
  <conditionalFormatting sqref="I2478:I2482">
    <cfRule type="cellIs" dxfId="89" priority="120" stopIfTrue="1" operator="lessThan">
      <formula>0</formula>
    </cfRule>
  </conditionalFormatting>
  <conditionalFormatting sqref="I2367:I2371">
    <cfRule type="cellIs" dxfId="88" priority="119" stopIfTrue="1" operator="lessThan">
      <formula>0</formula>
    </cfRule>
  </conditionalFormatting>
  <conditionalFormatting sqref="D2436:D2437">
    <cfRule type="cellIs" dxfId="87" priority="118" stopIfTrue="1" operator="equal">
      <formula>0</formula>
    </cfRule>
  </conditionalFormatting>
  <conditionalFormatting sqref="D2481:E2482">
    <cfRule type="cellIs" dxfId="86" priority="117" stopIfTrue="1" operator="equal">
      <formula>0</formula>
    </cfRule>
  </conditionalFormatting>
  <conditionalFormatting sqref="D2496:D2498 D2500 D2507:D2508 D2511 D2529:D2531 D2540:D2541 D2544 D2533:E2533 E2550 E2556 E2562 E2567 E2573 D2597:D2600 E2599 E2589 D2601:E2605 E2594">
    <cfRule type="cellIs" dxfId="85" priority="116" stopIfTrue="1" operator="equal">
      <formula>0</formula>
    </cfRule>
  </conditionalFormatting>
  <conditionalFormatting sqref="I2546 I2552 I2558 I2563 I2569 I2507:I2511 I2529:I2533 I2540:I2544 I2601:I2610">
    <cfRule type="cellIs" dxfId="84" priority="115" stopIfTrue="1" operator="lessThan">
      <formula>0</formula>
    </cfRule>
  </conditionalFormatting>
  <conditionalFormatting sqref="D2612:D2621">
    <cfRule type="cellIs" dxfId="83" priority="114" stopIfTrue="1" operator="equal">
      <formula>0</formula>
    </cfRule>
  </conditionalFormatting>
  <conditionalFormatting sqref="I2612 I2622:I2626 I2617">
    <cfRule type="cellIs" dxfId="82" priority="113" stopIfTrue="1" operator="lessThan">
      <formula>0</formula>
    </cfRule>
  </conditionalFormatting>
  <conditionalFormatting sqref="D2792:D2793 D2739 D2760 D2771 D2782:D2783 D2787:D2788 D2797:E2807">
    <cfRule type="cellIs" dxfId="81" priority="112" stopIfTrue="1" operator="equal">
      <formula>0</formula>
    </cfRule>
  </conditionalFormatting>
  <conditionalFormatting sqref="I2771:I2777 I2729:I2761 I2782:I2812">
    <cfRule type="cellIs" dxfId="80" priority="111" stopIfTrue="1" operator="lessThan">
      <formula>0</formula>
    </cfRule>
  </conditionalFormatting>
  <conditionalFormatting sqref="E2788">
    <cfRule type="cellIs" dxfId="79" priority="110" stopIfTrue="1" operator="equal">
      <formula>0</formula>
    </cfRule>
  </conditionalFormatting>
  <conditionalFormatting sqref="E2792">
    <cfRule type="cellIs" dxfId="78" priority="109" stopIfTrue="1" operator="equal">
      <formula>0</formula>
    </cfRule>
  </conditionalFormatting>
  <conditionalFormatting sqref="E2793">
    <cfRule type="cellIs" dxfId="77" priority="108" stopIfTrue="1" operator="equal">
      <formula>0</formula>
    </cfRule>
  </conditionalFormatting>
  <conditionalFormatting sqref="D2808:E2812">
    <cfRule type="cellIs" dxfId="76" priority="106" stopIfTrue="1" operator="equal">
      <formula>0</formula>
    </cfRule>
  </conditionalFormatting>
  <conditionalFormatting sqref="E2798">
    <cfRule type="cellIs" dxfId="75" priority="104" stopIfTrue="1" operator="equal">
      <formula>0</formula>
    </cfRule>
  </conditionalFormatting>
  <conditionalFormatting sqref="E2802">
    <cfRule type="cellIs" dxfId="74" priority="103" stopIfTrue="1" operator="equal">
      <formula>0</formula>
    </cfRule>
  </conditionalFormatting>
  <conditionalFormatting sqref="I2803:I2812">
    <cfRule type="cellIs" dxfId="73" priority="102" stopIfTrue="1" operator="lessThan">
      <formula>0</formula>
    </cfRule>
  </conditionalFormatting>
  <conditionalFormatting sqref="D2803:E2812">
    <cfRule type="cellIs" dxfId="72" priority="101" stopIfTrue="1" operator="equal">
      <formula>0</formula>
    </cfRule>
  </conditionalFormatting>
  <conditionalFormatting sqref="D1796:D1800">
    <cfRule type="cellIs" dxfId="71" priority="78" stopIfTrue="1" operator="equal">
      <formula>0</formula>
    </cfRule>
  </conditionalFormatting>
  <conditionalFormatting sqref="I2870 I2881:I2890">
    <cfRule type="cellIs" dxfId="70" priority="99" stopIfTrue="1" operator="lessThan">
      <formula>0</formula>
    </cfRule>
  </conditionalFormatting>
  <conditionalFormatting sqref="D2870">
    <cfRule type="cellIs" dxfId="69" priority="98" stopIfTrue="1" operator="equal">
      <formula>0</formula>
    </cfRule>
  </conditionalFormatting>
  <conditionalFormatting sqref="D2905:D2910">
    <cfRule type="cellIs" dxfId="68" priority="95" stopIfTrue="1" operator="equal">
      <formula>0</formula>
    </cfRule>
  </conditionalFormatting>
  <conditionalFormatting sqref="I2910">
    <cfRule type="cellIs" dxfId="67" priority="94" stopIfTrue="1" operator="lessThan">
      <formula>0</formula>
    </cfRule>
  </conditionalFormatting>
  <conditionalFormatting sqref="D2932:D2936 E2932">
    <cfRule type="cellIs" dxfId="66" priority="93" stopIfTrue="1" operator="equal">
      <formula>0</formula>
    </cfRule>
  </conditionalFormatting>
  <conditionalFormatting sqref="D1791:D1795">
    <cfRule type="cellIs" dxfId="65" priority="79" stopIfTrue="1" operator="equal">
      <formula>0</formula>
    </cfRule>
  </conditionalFormatting>
  <conditionalFormatting sqref="D1827:D1831">
    <cfRule type="cellIs" dxfId="64" priority="77" stopIfTrue="1" operator="equal">
      <formula>0</formula>
    </cfRule>
  </conditionalFormatting>
  <conditionalFormatting sqref="E2936">
    <cfRule type="cellIs" dxfId="63" priority="87" stopIfTrue="1" operator="equal">
      <formula>0</formula>
    </cfRule>
  </conditionalFormatting>
  <conditionalFormatting sqref="D1862:D1891 E1872:E1876">
    <cfRule type="cellIs" dxfId="62" priority="75" stopIfTrue="1" operator="equal">
      <formula>0</formula>
    </cfRule>
  </conditionalFormatting>
  <conditionalFormatting sqref="E2905">
    <cfRule type="cellIs" dxfId="61" priority="83" stopIfTrue="1" operator="equal">
      <formula>0</formula>
    </cfRule>
  </conditionalFormatting>
  <conditionalFormatting sqref="E2909">
    <cfRule type="cellIs" dxfId="60" priority="82" stopIfTrue="1" operator="equal">
      <formula>0</formula>
    </cfRule>
  </conditionalFormatting>
  <conditionalFormatting sqref="D1786:D1790">
    <cfRule type="cellIs" dxfId="59" priority="81" stopIfTrue="1" operator="equal">
      <formula>0</formula>
    </cfRule>
  </conditionalFormatting>
  <conditionalFormatting sqref="D1842:D1861">
    <cfRule type="cellIs" dxfId="58" priority="76" stopIfTrue="1" operator="equal">
      <formula>0</formula>
    </cfRule>
  </conditionalFormatting>
  <conditionalFormatting sqref="D1895:D1904">
    <cfRule type="cellIs" dxfId="57" priority="74" stopIfTrue="1" operator="equal">
      <formula>0</formula>
    </cfRule>
  </conditionalFormatting>
  <conditionalFormatting sqref="D1908:D1912">
    <cfRule type="cellIs" dxfId="56" priority="72" stopIfTrue="1" operator="equal">
      <formula>0</formula>
    </cfRule>
  </conditionalFormatting>
  <conditionalFormatting sqref="D1933:D1947">
    <cfRule type="cellIs" dxfId="55" priority="70" stopIfTrue="1" operator="equal">
      <formula>0</formula>
    </cfRule>
  </conditionalFormatting>
  <conditionalFormatting sqref="D1988:D1992">
    <cfRule type="cellIs" dxfId="54" priority="66" stopIfTrue="1" operator="equal">
      <formula>0</formula>
    </cfRule>
  </conditionalFormatting>
  <conditionalFormatting sqref="D1950:D1969">
    <cfRule type="cellIs" dxfId="53" priority="69" stopIfTrue="1" operator="equal">
      <formula>0</formula>
    </cfRule>
  </conditionalFormatting>
  <conditionalFormatting sqref="D1970:D1979">
    <cfRule type="cellIs" dxfId="52" priority="68" stopIfTrue="1" operator="equal">
      <formula>0</formula>
    </cfRule>
  </conditionalFormatting>
  <conditionalFormatting sqref="D1982:D1986">
    <cfRule type="cellIs" dxfId="51" priority="67" stopIfTrue="1" operator="equal">
      <formula>0</formula>
    </cfRule>
  </conditionalFormatting>
  <conditionalFormatting sqref="D1993:D2002 E1998:E2002">
    <cfRule type="cellIs" dxfId="50" priority="65" stopIfTrue="1" operator="equal">
      <formula>0</formula>
    </cfRule>
  </conditionalFormatting>
  <conditionalFormatting sqref="D2005:D2019">
    <cfRule type="cellIs" dxfId="49" priority="64" stopIfTrue="1" operator="equal">
      <formula>0</formula>
    </cfRule>
  </conditionalFormatting>
  <conditionalFormatting sqref="I2194:I2217">
    <cfRule type="cellIs" dxfId="48" priority="59" stopIfTrue="1" operator="lessThan">
      <formula>0</formula>
    </cfRule>
  </conditionalFormatting>
  <conditionalFormatting sqref="D2337:D2339">
    <cfRule type="cellIs" dxfId="47" priority="57" stopIfTrue="1" operator="equal">
      <formula>0</formula>
    </cfRule>
  </conditionalFormatting>
  <conditionalFormatting sqref="D2367:D2371">
    <cfRule type="cellIs" dxfId="46" priority="56" stopIfTrue="1" operator="equal">
      <formula>0</formula>
    </cfRule>
  </conditionalFormatting>
  <conditionalFormatting sqref="D2342:D2344">
    <cfRule type="cellIs" dxfId="45" priority="55" stopIfTrue="1" operator="equal">
      <formula>0</formula>
    </cfRule>
  </conditionalFormatting>
  <conditionalFormatting sqref="D2347:D2351">
    <cfRule type="cellIs" dxfId="44" priority="54" stopIfTrue="1" operator="equal">
      <formula>0</formula>
    </cfRule>
  </conditionalFormatting>
  <conditionalFormatting sqref="D2352:D2356">
    <cfRule type="cellIs" dxfId="43" priority="53" stopIfTrue="1" operator="equal">
      <formula>0</formula>
    </cfRule>
  </conditionalFormatting>
  <conditionalFormatting sqref="D2357:D2359">
    <cfRule type="cellIs" dxfId="42" priority="52" stopIfTrue="1" operator="equal">
      <formula>0</formula>
    </cfRule>
  </conditionalFormatting>
  <conditionalFormatting sqref="D2362:D2364">
    <cfRule type="cellIs" dxfId="41" priority="51" stopIfTrue="1" operator="equal">
      <formula>0</formula>
    </cfRule>
  </conditionalFormatting>
  <conditionalFormatting sqref="D2372:D2376 E2372 E2375:E2376">
    <cfRule type="cellIs" dxfId="40" priority="50" stopIfTrue="1" operator="equal">
      <formula>0</formula>
    </cfRule>
  </conditionalFormatting>
  <conditionalFormatting sqref="D2629">
    <cfRule type="cellIs" dxfId="39" priority="49" stopIfTrue="1" operator="equal">
      <formula>0</formula>
    </cfRule>
  </conditionalFormatting>
  <conditionalFormatting sqref="E2629">
    <cfRule type="cellIs" dxfId="38" priority="48" stopIfTrue="1" operator="equal">
      <formula>0</formula>
    </cfRule>
  </conditionalFormatting>
  <conditionalFormatting sqref="D2630:D2648">
    <cfRule type="cellIs" dxfId="37" priority="47" stopIfTrue="1" operator="equal">
      <formula>0</formula>
    </cfRule>
  </conditionalFormatting>
  <conditionalFormatting sqref="E2630:E2648">
    <cfRule type="cellIs" dxfId="36" priority="46" stopIfTrue="1" operator="equal">
      <formula>0</formula>
    </cfRule>
  </conditionalFormatting>
  <conditionalFormatting sqref="D2649:D2663">
    <cfRule type="cellIs" dxfId="35" priority="45" stopIfTrue="1" operator="equal">
      <formula>0</formula>
    </cfRule>
  </conditionalFormatting>
  <conditionalFormatting sqref="E2649:E2663">
    <cfRule type="cellIs" dxfId="34" priority="44" stopIfTrue="1" operator="equal">
      <formula>0</formula>
    </cfRule>
  </conditionalFormatting>
  <conditionalFormatting sqref="D2664:D2678">
    <cfRule type="cellIs" dxfId="33" priority="43" stopIfTrue="1" operator="equal">
      <formula>0</formula>
    </cfRule>
  </conditionalFormatting>
  <conditionalFormatting sqref="E2664:E2678">
    <cfRule type="cellIs" dxfId="32" priority="42" stopIfTrue="1" operator="equal">
      <formula>0</formula>
    </cfRule>
  </conditionalFormatting>
  <conditionalFormatting sqref="D2679:D2708">
    <cfRule type="cellIs" dxfId="31" priority="41" stopIfTrue="1" operator="equal">
      <formula>0</formula>
    </cfRule>
  </conditionalFormatting>
  <conditionalFormatting sqref="E2679:E2708">
    <cfRule type="cellIs" dxfId="30" priority="40" stopIfTrue="1" operator="equal">
      <formula>0</formula>
    </cfRule>
  </conditionalFormatting>
  <conditionalFormatting sqref="D2815:E2818">
    <cfRule type="cellIs" dxfId="29" priority="39" stopIfTrue="1" operator="equal">
      <formula>0</formula>
    </cfRule>
  </conditionalFormatting>
  <conditionalFormatting sqref="I2815:I2864">
    <cfRule type="cellIs" dxfId="28" priority="38" stopIfTrue="1" operator="lessThan">
      <formula>0</formula>
    </cfRule>
  </conditionalFormatting>
  <conditionalFormatting sqref="E2815">
    <cfRule type="cellIs" dxfId="27" priority="37" stopIfTrue="1" operator="equal">
      <formula>0</formula>
    </cfRule>
  </conditionalFormatting>
  <conditionalFormatting sqref="E2881:E2890">
    <cfRule type="cellIs" dxfId="26" priority="29" stopIfTrue="1" operator="equal">
      <formula>0</formula>
    </cfRule>
  </conditionalFormatting>
  <conditionalFormatting sqref="D2819:E2869">
    <cfRule type="cellIs" dxfId="25" priority="35" stopIfTrue="1" operator="equal">
      <formula>0</formula>
    </cfRule>
  </conditionalFormatting>
  <conditionalFormatting sqref="E2819:E2869">
    <cfRule type="cellIs" dxfId="24" priority="34" stopIfTrue="1" operator="equal">
      <formula>0</formula>
    </cfRule>
  </conditionalFormatting>
  <conditionalFormatting sqref="I2871:I2880">
    <cfRule type="cellIs" dxfId="23" priority="33" stopIfTrue="1" operator="lessThan">
      <formula>0</formula>
    </cfRule>
  </conditionalFormatting>
  <conditionalFormatting sqref="D2871:E2880">
    <cfRule type="cellIs" dxfId="22" priority="32" stopIfTrue="1" operator="equal">
      <formula>0</formula>
    </cfRule>
  </conditionalFormatting>
  <conditionalFormatting sqref="E2871:E2880">
    <cfRule type="cellIs" dxfId="21" priority="31" stopIfTrue="1" operator="equal">
      <formula>0</formula>
    </cfRule>
  </conditionalFormatting>
  <conditionalFormatting sqref="D2881:E2890">
    <cfRule type="cellIs" dxfId="20" priority="30" stopIfTrue="1" operator="equal">
      <formula>0</formula>
    </cfRule>
  </conditionalFormatting>
  <conditionalFormatting sqref="I2894:I2898">
    <cfRule type="cellIs" dxfId="19" priority="28" stopIfTrue="1" operator="lessThan">
      <formula>0</formula>
    </cfRule>
  </conditionalFormatting>
  <conditionalFormatting sqref="D2894:E2898">
    <cfRule type="cellIs" dxfId="18" priority="27" stopIfTrue="1" operator="equal">
      <formula>0</formula>
    </cfRule>
  </conditionalFormatting>
  <conditionalFormatting sqref="E2894:E2898">
    <cfRule type="cellIs" dxfId="17" priority="26" stopIfTrue="1" operator="equal">
      <formula>0</formula>
    </cfRule>
  </conditionalFormatting>
  <conditionalFormatting sqref="I2900:I2904">
    <cfRule type="cellIs" dxfId="16" priority="25" stopIfTrue="1" operator="lessThan">
      <formula>0</formula>
    </cfRule>
  </conditionalFormatting>
  <conditionalFormatting sqref="D2900:E2904">
    <cfRule type="cellIs" dxfId="15" priority="24" stopIfTrue="1" operator="equal">
      <formula>0</formula>
    </cfRule>
  </conditionalFormatting>
  <conditionalFormatting sqref="E2900:E2904">
    <cfRule type="cellIs" dxfId="14" priority="23" stopIfTrue="1" operator="equal">
      <formula>0</formula>
    </cfRule>
  </conditionalFormatting>
  <conditionalFormatting sqref="I2912:I2931">
    <cfRule type="cellIs" dxfId="13" priority="22" stopIfTrue="1" operator="lessThan">
      <formula>0</formula>
    </cfRule>
  </conditionalFormatting>
  <conditionalFormatting sqref="D2912:E2931">
    <cfRule type="cellIs" dxfId="12" priority="21" stopIfTrue="1" operator="equal">
      <formula>0</formula>
    </cfRule>
  </conditionalFormatting>
  <conditionalFormatting sqref="E2912:E2931">
    <cfRule type="cellIs" dxfId="11" priority="20" stopIfTrue="1" operator="equal">
      <formula>0</formula>
    </cfRule>
  </conditionalFormatting>
  <conditionalFormatting sqref="E2938 E2943 E2948 E2953 E2958 D2938:D2967 E2963:E2967">
    <cfRule type="cellIs" dxfId="10" priority="19" stopIfTrue="1" operator="equal">
      <formula>0</formula>
    </cfRule>
  </conditionalFormatting>
  <conditionalFormatting sqref="E2942 E2947 E2952 E2957 E2962">
    <cfRule type="cellIs" dxfId="9" priority="18" stopIfTrue="1" operator="equal">
      <formula>0</formula>
    </cfRule>
  </conditionalFormatting>
  <conditionalFormatting sqref="D2971:D2986 D3024:D3032">
    <cfRule type="cellIs" dxfId="8" priority="17" stopIfTrue="1" operator="equal">
      <formula>0</formula>
    </cfRule>
  </conditionalFormatting>
  <conditionalFormatting sqref="E2971:E2986 E3024:E3032">
    <cfRule type="cellIs" dxfId="7" priority="16" stopIfTrue="1" operator="equal">
      <formula>0</formula>
    </cfRule>
  </conditionalFormatting>
  <conditionalFormatting sqref="D3034:D3044">
    <cfRule type="cellIs" dxfId="6" priority="15" stopIfTrue="1" operator="equal">
      <formula>0</formula>
    </cfRule>
  </conditionalFormatting>
  <conditionalFormatting sqref="E3034:E3044">
    <cfRule type="cellIs" dxfId="5" priority="14" stopIfTrue="1" operator="equal">
      <formula>0</formula>
    </cfRule>
  </conditionalFormatting>
  <conditionalFormatting sqref="I839:I853 I855:I859">
    <cfRule type="cellIs" dxfId="4" priority="13" stopIfTrue="1" operator="lessThan">
      <formula>0</formula>
    </cfRule>
  </conditionalFormatting>
  <conditionalFormatting sqref="D839:D853 D855:D859">
    <cfRule type="cellIs" dxfId="3" priority="12" stopIfTrue="1" operator="equal">
      <formula>0</formula>
    </cfRule>
  </conditionalFormatting>
  <conditionalFormatting sqref="D3045:E3049">
    <cfRule type="cellIs" dxfId="2" priority="4" stopIfTrue="1" operator="equal">
      <formula>0</formula>
    </cfRule>
  </conditionalFormatting>
  <conditionalFormatting sqref="D3053">
    <cfRule type="cellIs" dxfId="1" priority="2" stopIfTrue="1" operator="equal">
      <formula>0</formula>
    </cfRule>
  </conditionalFormatting>
  <conditionalFormatting sqref="D3051">
    <cfRule type="cellIs" dxfId="0" priority="1" stopIfTrue="1" operator="equal">
      <formula>0</formula>
    </cfRule>
  </conditionalFormatting>
  <pageMargins left="0.98" right="0.23622047244094491" top="0.74803149606299213" bottom="0" header="0.3" footer="0.31496062992125984"/>
  <pageSetup paperSize="9" scale="55" orientation="landscape" horizontalDpi="180" verticalDpi="180" r:id="rId1"/>
  <ignoredErrors>
    <ignoredError sqref="A10:A17 A1842 A1877 A1938 A2148 A2617 A2820 A2825:A2854 D2835:E2835 I2871 A2971 G2713" numberStoredAsText="1"/>
    <ignoredError sqref="D2224:E2224 D2234:E2234 D2284:E2284 D2316:E2316 D2317:E2317 E682" formula="1"/>
    <ignoredError sqref="D2594 D2556:E2556 D2562:E2562 D2567:E2567 D2573:E2573 D2595:D259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zoomScale="80" zoomScaleNormal="80" workbookViewId="0">
      <pane ySplit="4" topLeftCell="A5" activePane="bottomLeft" state="frozen"/>
      <selection pane="bottomLeft" activeCell="I7" sqref="I7:I9"/>
    </sheetView>
  </sheetViews>
  <sheetFormatPr defaultRowHeight="15"/>
  <cols>
    <col min="2" max="2" width="59.140625" customWidth="1"/>
    <col min="3" max="3" width="23.7109375" customWidth="1"/>
    <col min="4" max="4" width="18" customWidth="1"/>
    <col min="5" max="5" width="18.85546875" customWidth="1"/>
    <col min="6" max="6" width="31" customWidth="1"/>
    <col min="7" max="7" width="23.42578125" customWidth="1"/>
    <col min="8" max="8" width="26.5703125" customWidth="1"/>
    <col min="9" max="9" width="24.140625" customWidth="1"/>
  </cols>
  <sheetData>
    <row r="1" spans="1:9" ht="15.75">
      <c r="C1" s="18"/>
      <c r="D1" s="18"/>
      <c r="E1" s="18"/>
      <c r="F1" s="18"/>
      <c r="G1" s="18"/>
      <c r="H1" s="18"/>
      <c r="I1" s="19" t="s">
        <v>241</v>
      </c>
    </row>
    <row r="2" spans="1:9" ht="15.75">
      <c r="C2" s="18"/>
      <c r="D2" s="18"/>
      <c r="E2" s="18"/>
      <c r="F2" s="18"/>
      <c r="G2" s="18"/>
      <c r="H2" s="18"/>
      <c r="I2" s="19"/>
    </row>
    <row r="3" spans="1:9" ht="15.75">
      <c r="A3" s="1047" t="s">
        <v>242</v>
      </c>
      <c r="B3" s="1047" t="s">
        <v>243</v>
      </c>
      <c r="C3" s="1048" t="s">
        <v>244</v>
      </c>
      <c r="D3" s="1049"/>
      <c r="E3" s="1049"/>
      <c r="F3" s="1049"/>
      <c r="G3" s="1049"/>
      <c r="H3" s="1049"/>
      <c r="I3" s="1050"/>
    </row>
    <row r="4" spans="1:9" ht="150" customHeight="1">
      <c r="A4" s="1047"/>
      <c r="B4" s="1047"/>
      <c r="C4" s="89" t="s">
        <v>245</v>
      </c>
      <c r="D4" s="89" t="s">
        <v>246</v>
      </c>
      <c r="E4" s="89" t="s">
        <v>247</v>
      </c>
      <c r="F4" s="89" t="s">
        <v>248</v>
      </c>
      <c r="G4" s="89" t="s">
        <v>249</v>
      </c>
      <c r="H4" s="89" t="s">
        <v>250</v>
      </c>
      <c r="I4" s="90" t="s">
        <v>251</v>
      </c>
    </row>
    <row r="5" spans="1:9" ht="18.75">
      <c r="A5" s="1041" t="s">
        <v>252</v>
      </c>
      <c r="B5" s="1041"/>
      <c r="C5" s="1041"/>
      <c r="D5" s="1041"/>
      <c r="E5" s="1041"/>
      <c r="F5" s="1041"/>
      <c r="G5" s="1041"/>
      <c r="H5" s="1041"/>
      <c r="I5" s="1042"/>
    </row>
    <row r="6" spans="1:9" ht="15.75">
      <c r="A6" s="361">
        <v>1</v>
      </c>
      <c r="B6" s="1051" t="s">
        <v>253</v>
      </c>
      <c r="C6" s="1052"/>
      <c r="D6" s="1052"/>
      <c r="E6" s="1052"/>
      <c r="F6" s="1052"/>
      <c r="G6" s="1052"/>
      <c r="H6" s="1053"/>
      <c r="I6" s="20">
        <f>H7+H8+H9</f>
        <v>0.85172557520563008</v>
      </c>
    </row>
    <row r="7" spans="1:9" ht="204.75">
      <c r="A7" s="87"/>
      <c r="B7" s="46" t="s">
        <v>254</v>
      </c>
      <c r="C7" s="23">
        <f>15/22</f>
        <v>0.68181818181818177</v>
      </c>
      <c r="D7" s="23">
        <f>'Мероприятия 2023'!E110/'Мероприятия 2023'!D110</f>
        <v>0.94605713500170829</v>
      </c>
      <c r="E7" s="23">
        <f>C7/D7</f>
        <v>0.72069450838923232</v>
      </c>
      <c r="F7" s="63" t="s">
        <v>884</v>
      </c>
      <c r="G7" s="27">
        <f>(0.67+1+1+1+1+1+1+1+1+1+1+1+1)/13</f>
        <v>0.97461538461538466</v>
      </c>
      <c r="H7" s="26">
        <f>(G7*E7)*('Мероприятия 2023'!E110/'Мероприятия 2023'!E289)</f>
        <v>3.0740205484019269E-2</v>
      </c>
      <c r="I7" s="1038" t="s">
        <v>640</v>
      </c>
    </row>
    <row r="8" spans="1:9" ht="346.5">
      <c r="A8" s="87"/>
      <c r="B8" s="46" t="s">
        <v>255</v>
      </c>
      <c r="C8" s="23">
        <f>20/20</f>
        <v>1</v>
      </c>
      <c r="D8" s="23">
        <f>'Мероприятия 2023'!E205/'Мероприятия 2023'!D205</f>
        <v>0.97208613421442402</v>
      </c>
      <c r="E8" s="23">
        <f>C8/D8</f>
        <v>1.0287154242850445</v>
      </c>
      <c r="F8" s="24" t="s">
        <v>885</v>
      </c>
      <c r="G8" s="27">
        <f>(1+1+1+1+0.92+1+1+1+0.98+1+1+1+1+1+0.95+0.99+1+0.99+1+1+1+1)/22</f>
        <v>0.9922727272727272</v>
      </c>
      <c r="H8" s="28">
        <f>(G8*E8)*('Мероприятия 2023'!E205/'Мероприятия 2023'!E289)</f>
        <v>5.4298792553122933E-4</v>
      </c>
      <c r="I8" s="1040"/>
    </row>
    <row r="9" spans="1:9" ht="141.75">
      <c r="A9" s="21"/>
      <c r="B9" s="46" t="s">
        <v>256</v>
      </c>
      <c r="C9" s="23">
        <f>13/15</f>
        <v>0.8666666666666667</v>
      </c>
      <c r="D9" s="23">
        <f>'Мероприятия 2023'!E285/'Мероприятия 2023'!D285</f>
        <v>0.99945303137587804</v>
      </c>
      <c r="E9" s="23">
        <f>C9/D9</f>
        <v>0.86714096556752296</v>
      </c>
      <c r="F9" s="24" t="s">
        <v>886</v>
      </c>
      <c r="G9" s="27">
        <f>(1+1+0.91+1+1+1+1+1+1)/9</f>
        <v>0.99</v>
      </c>
      <c r="H9" s="26">
        <f>(G9*E9)*('Мероприятия 2023'!E285/'Мероприятия 2023'!E289)</f>
        <v>0.82044238179607953</v>
      </c>
      <c r="I9" s="1039"/>
    </row>
    <row r="10" spans="1:9" ht="15.75">
      <c r="A10" s="361">
        <v>2</v>
      </c>
      <c r="B10" s="1051" t="s">
        <v>257</v>
      </c>
      <c r="C10" s="1052"/>
      <c r="D10" s="1052"/>
      <c r="E10" s="1052"/>
      <c r="F10" s="1052"/>
      <c r="G10" s="1052"/>
      <c r="H10" s="1053"/>
      <c r="I10" s="362">
        <f>H11+H12</f>
        <v>0.97738790414031895</v>
      </c>
    </row>
    <row r="11" spans="1:9" ht="63">
      <c r="A11" s="21"/>
      <c r="B11" s="22" t="s">
        <v>258</v>
      </c>
      <c r="C11" s="23">
        <f>13/14</f>
        <v>0.9285714285714286</v>
      </c>
      <c r="D11" s="31">
        <f>'Мероприятия 2023'!E417/'Мероприятия 2023'!D417</f>
        <v>1</v>
      </c>
      <c r="E11" s="23">
        <f>C11/D11</f>
        <v>0.9285714285714286</v>
      </c>
      <c r="F11" s="25" t="s">
        <v>2155</v>
      </c>
      <c r="G11" s="27">
        <f>(1+1+1+1)/4</f>
        <v>1</v>
      </c>
      <c r="H11" s="23">
        <f>(G11*E11)*('Мероприятия 2023'!E417/'Мероприятия 2023'!E458)</f>
        <v>0.29405042788713442</v>
      </c>
      <c r="I11" s="1038" t="s">
        <v>324</v>
      </c>
    </row>
    <row r="12" spans="1:9" ht="63">
      <c r="A12" s="21"/>
      <c r="B12" s="22" t="s">
        <v>259</v>
      </c>
      <c r="C12" s="32">
        <f>4/4</f>
        <v>1</v>
      </c>
      <c r="D12" s="23">
        <f>'Мероприятия 2023'!E453/'Мероприятия 2023'!D453</f>
        <v>0.99998951056513974</v>
      </c>
      <c r="E12" s="23">
        <f>C12/D12</f>
        <v>1.0000104895448896</v>
      </c>
      <c r="F12" s="25" t="s">
        <v>2155</v>
      </c>
      <c r="G12" s="27">
        <f>(1+1+1+1)/4</f>
        <v>1</v>
      </c>
      <c r="H12" s="23">
        <f>(G12*E12)*('Мероприятия 2023'!E453/'Мероприятия 2023'!E458)</f>
        <v>0.68333747625318453</v>
      </c>
      <c r="I12" s="1039"/>
    </row>
    <row r="13" spans="1:9" ht="15.75">
      <c r="A13" s="361">
        <v>3</v>
      </c>
      <c r="B13" s="1044" t="s">
        <v>260</v>
      </c>
      <c r="C13" s="1045"/>
      <c r="D13" s="1045"/>
      <c r="E13" s="1045"/>
      <c r="F13" s="1045"/>
      <c r="G13" s="1045"/>
      <c r="H13" s="1046"/>
      <c r="I13" s="363">
        <f>H14+H15+H16+H17</f>
        <v>0.89480327436568663</v>
      </c>
    </row>
    <row r="14" spans="1:9" ht="141.75">
      <c r="A14" s="21"/>
      <c r="B14" s="22" t="s">
        <v>261</v>
      </c>
      <c r="C14" s="23">
        <f>23/24</f>
        <v>0.95833333333333337</v>
      </c>
      <c r="D14" s="32">
        <f>'Мероприятия 2023'!E690/'Мероприятия 2023'!D690</f>
        <v>0.99999990131687033</v>
      </c>
      <c r="E14" s="23">
        <f>C14/D14</f>
        <v>0.95833342790467535</v>
      </c>
      <c r="F14" s="25" t="s">
        <v>1130</v>
      </c>
      <c r="G14" s="27">
        <f>9/9</f>
        <v>1</v>
      </c>
      <c r="H14" s="23">
        <f>(G14*E14)*('Мероприятия 2023'!E690/'Мероприятия 2023'!E831)</f>
        <v>0.21120191415224362</v>
      </c>
      <c r="I14" s="1038" t="s">
        <v>868</v>
      </c>
    </row>
    <row r="15" spans="1:9" ht="47.25">
      <c r="A15" s="21"/>
      <c r="B15" s="22" t="s">
        <v>263</v>
      </c>
      <c r="C15" s="23">
        <f>5/5</f>
        <v>1</v>
      </c>
      <c r="D15" s="32">
        <f>'Мероприятия 2023'!E826/'Мероприятия 2023'!D826</f>
        <v>1.000014900242874</v>
      </c>
      <c r="E15" s="23">
        <f t="shared" ref="E15:E17" si="0">C15/D15</f>
        <v>0.99998509997913998</v>
      </c>
      <c r="F15" s="25" t="s">
        <v>1131</v>
      </c>
      <c r="G15" s="30">
        <f>2/2</f>
        <v>1</v>
      </c>
      <c r="H15" s="31">
        <f>(G15*E15)*('Мероприятия 2023'!E826/'Мероприятия 2023'!E831)</f>
        <v>2.4326496797426283E-3</v>
      </c>
      <c r="I15" s="1040"/>
    </row>
    <row r="16" spans="1:9" ht="47.25">
      <c r="A16" s="21"/>
      <c r="B16" s="22" t="s">
        <v>264</v>
      </c>
      <c r="C16" s="30">
        <f>12/15</f>
        <v>0.8</v>
      </c>
      <c r="D16" s="23">
        <f>'Мероприятия 2023'!E783/'Мероприятия 2023'!D783</f>
        <v>0.98434658688806331</v>
      </c>
      <c r="E16" s="23">
        <f t="shared" si="0"/>
        <v>0.81272187119492034</v>
      </c>
      <c r="F16" s="25" t="s">
        <v>1132</v>
      </c>
      <c r="G16" s="30">
        <f>2/2</f>
        <v>1</v>
      </c>
      <c r="H16" s="23">
        <f>(G16/E16)*('Мероприятия 2023'!E783/'Мероприятия 2023'!E831)</f>
        <v>0.32301067351620288</v>
      </c>
      <c r="I16" s="1040"/>
    </row>
    <row r="17" spans="1:14" ht="47.25">
      <c r="A17" s="21"/>
      <c r="B17" s="22" t="s">
        <v>265</v>
      </c>
      <c r="C17" s="23">
        <f>13/14</f>
        <v>0.9285714285714286</v>
      </c>
      <c r="D17" s="23">
        <f>'Мероприятия 2023'!E539/('Мероприятия 2023'!D539-'Мероприятия 2023'!D524)</f>
        <v>1.000751896053063</v>
      </c>
      <c r="E17" s="23">
        <f t="shared" si="0"/>
        <v>0.92787376395057342</v>
      </c>
      <c r="F17" s="25" t="s">
        <v>1133</v>
      </c>
      <c r="G17" s="30">
        <f>1.5/2</f>
        <v>0.75</v>
      </c>
      <c r="H17" s="23">
        <f>(G17*E17)*('Мероприятия 2023'!E539/'Мероприятия 2023'!E831)</f>
        <v>0.35815803701749743</v>
      </c>
      <c r="I17" s="1039"/>
    </row>
    <row r="18" spans="1:14" ht="31.5">
      <c r="A18" s="361">
        <v>4</v>
      </c>
      <c r="B18" s="364" t="s">
        <v>266</v>
      </c>
      <c r="C18" s="214">
        <f>6/6</f>
        <v>1</v>
      </c>
      <c r="D18" s="27" t="s">
        <v>316</v>
      </c>
      <c r="E18" s="23">
        <v>1</v>
      </c>
      <c r="F18" s="25"/>
      <c r="G18" s="214">
        <f>3/3</f>
        <v>1</v>
      </c>
      <c r="H18" s="23">
        <v>1</v>
      </c>
      <c r="I18" s="214" t="s">
        <v>324</v>
      </c>
      <c r="J18" s="196"/>
      <c r="K18" s="196"/>
      <c r="L18" s="196"/>
      <c r="M18" s="196"/>
      <c r="N18" s="196"/>
    </row>
    <row r="19" spans="1:14" ht="18.75">
      <c r="A19" s="1041" t="s">
        <v>267</v>
      </c>
      <c r="B19" s="1041"/>
      <c r="C19" s="1041"/>
      <c r="D19" s="1041"/>
      <c r="E19" s="1041"/>
      <c r="F19" s="1041"/>
      <c r="G19" s="1041"/>
      <c r="H19" s="1041"/>
      <c r="I19" s="1042"/>
    </row>
    <row r="20" spans="1:14" ht="15.75">
      <c r="A20" s="361">
        <v>5</v>
      </c>
      <c r="B20" s="1044" t="s">
        <v>268</v>
      </c>
      <c r="C20" s="1045"/>
      <c r="D20" s="1045"/>
      <c r="E20" s="1045"/>
      <c r="F20" s="1045"/>
      <c r="G20" s="1045"/>
      <c r="H20" s="1046"/>
      <c r="I20" s="362">
        <f>SUM(H21:H25)</f>
        <v>0.94507666881579333</v>
      </c>
    </row>
    <row r="21" spans="1:14" ht="47.25">
      <c r="A21" s="21"/>
      <c r="B21" s="22" t="s">
        <v>269</v>
      </c>
      <c r="C21" s="30">
        <f>16/16</f>
        <v>1</v>
      </c>
      <c r="D21" s="31">
        <f>'Мероприятия 2023'!E959/'Мероприятия 2023'!D959</f>
        <v>0.99971472459951727</v>
      </c>
      <c r="E21" s="23">
        <f>C21/D21</f>
        <v>1.0002853568057597</v>
      </c>
      <c r="F21" s="25" t="s">
        <v>317</v>
      </c>
      <c r="G21" s="30" t="s">
        <v>270</v>
      </c>
      <c r="H21" s="31">
        <f>(1*E21)*('Мероприятия 2023'!E959/'Мероприятия 2023'!E1088)</f>
        <v>0.66355434284045511</v>
      </c>
      <c r="I21" s="1038" t="s">
        <v>324</v>
      </c>
    </row>
    <row r="22" spans="1:14" ht="47.25">
      <c r="A22" s="21"/>
      <c r="B22" s="22" t="s">
        <v>271</v>
      </c>
      <c r="C22" s="30">
        <f>1/1</f>
        <v>1</v>
      </c>
      <c r="D22" s="31">
        <f>'Мероприятия 2023'!E975/'Мероприятия 2023'!D975</f>
        <v>0.99969454326868101</v>
      </c>
      <c r="E22" s="23">
        <f>C22/D22</f>
        <v>1.0003055500636426</v>
      </c>
      <c r="F22" s="25" t="s">
        <v>318</v>
      </c>
      <c r="G22" s="30" t="s">
        <v>272</v>
      </c>
      <c r="H22" s="31">
        <f>(1*E22)*'Мероприятия 2023'!E975/'Мероприятия 2023'!E1088</f>
        <v>0.19809652626154683</v>
      </c>
      <c r="I22" s="1040"/>
    </row>
    <row r="23" spans="1:14" ht="47.25">
      <c r="A23" s="21"/>
      <c r="B23" s="22" t="s">
        <v>273</v>
      </c>
      <c r="C23" s="30">
        <f>3/5</f>
        <v>0.6</v>
      </c>
      <c r="D23" s="31">
        <f>'Мероприятия 2023'!E1026/'Мероприятия 2023'!D1026</f>
        <v>0.99964140316830841</v>
      </c>
      <c r="E23" s="23">
        <f>C23/D23</f>
        <v>0.60021523528170506</v>
      </c>
      <c r="F23" s="25" t="s">
        <v>319</v>
      </c>
      <c r="G23" s="30" t="s">
        <v>274</v>
      </c>
      <c r="H23" s="31">
        <f>(1*E23)*('Мероприятия 2023'!E1026/'Мероприятия 2023'!E1088)</f>
        <v>8.2836394288446261E-2</v>
      </c>
      <c r="I23" s="1040"/>
    </row>
    <row r="24" spans="1:14" ht="31.5">
      <c r="A24" s="21"/>
      <c r="B24" s="22" t="s">
        <v>275</v>
      </c>
      <c r="C24" s="30">
        <v>1</v>
      </c>
      <c r="D24" s="29" t="s">
        <v>316</v>
      </c>
      <c r="E24" s="23"/>
      <c r="F24" s="25" t="s">
        <v>320</v>
      </c>
      <c r="G24" s="30" t="s">
        <v>322</v>
      </c>
      <c r="H24" s="30">
        <f>0.9*('Мероприятия 2023'!E1042/'Мероприятия 2023'!E1088)</f>
        <v>0</v>
      </c>
      <c r="I24" s="1040"/>
    </row>
    <row r="25" spans="1:14" ht="15.75">
      <c r="A25" s="21"/>
      <c r="B25" s="22" t="s">
        <v>276</v>
      </c>
      <c r="C25" s="30">
        <f>6/6</f>
        <v>1</v>
      </c>
      <c r="D25" s="31">
        <f>'Мероприятия 2023'!E1083/'Мероприятия 2023'!D1083</f>
        <v>0.99725500960746638</v>
      </c>
      <c r="E25" s="31">
        <f>C25/D25</f>
        <v>1.0027525461051472</v>
      </c>
      <c r="F25" s="35" t="s">
        <v>321</v>
      </c>
      <c r="G25" s="30" t="s">
        <v>323</v>
      </c>
      <c r="H25" s="36">
        <f>(1*E25)*('Мероприятия 2023'!E1084/'Мероприятия 2023'!E1088)</f>
        <v>5.8940542534508032E-4</v>
      </c>
      <c r="I25" s="1039"/>
    </row>
    <row r="26" spans="1:14" ht="18.75">
      <c r="A26" s="1041" t="s">
        <v>277</v>
      </c>
      <c r="B26" s="1041"/>
      <c r="C26" s="1041"/>
      <c r="D26" s="1041"/>
      <c r="E26" s="1041"/>
      <c r="F26" s="1041"/>
      <c r="G26" s="1041"/>
      <c r="H26" s="1041"/>
      <c r="I26" s="1042"/>
    </row>
    <row r="27" spans="1:14" ht="15.75">
      <c r="A27" s="361">
        <v>6</v>
      </c>
      <c r="B27" s="1044" t="s">
        <v>2164</v>
      </c>
      <c r="C27" s="1045"/>
      <c r="D27" s="1045"/>
      <c r="E27" s="1045"/>
      <c r="F27" s="1045"/>
      <c r="G27" s="1045"/>
      <c r="H27" s="1046"/>
      <c r="I27" s="362">
        <f>H28+H29</f>
        <v>0.79796831636439536</v>
      </c>
    </row>
    <row r="28" spans="1:14" ht="100.5" customHeight="1">
      <c r="A28" s="21"/>
      <c r="B28" s="37" t="s">
        <v>278</v>
      </c>
      <c r="C28" s="23">
        <f>20/29</f>
        <v>0.68965517241379315</v>
      </c>
      <c r="D28" s="38">
        <f>'Мероприятия 2023'!E1275/'Мероприятия 2023'!D1275</f>
        <v>0.99996450020464578</v>
      </c>
      <c r="E28" s="39">
        <f>C28/D28</f>
        <v>0.68967965590043756</v>
      </c>
      <c r="F28" s="63" t="s">
        <v>636</v>
      </c>
      <c r="G28" s="40" t="s">
        <v>639</v>
      </c>
      <c r="H28" s="39">
        <f>(0.996*E28)*('Мероприятия 2023'!E1275/'Мероприятия 2023'!E1456)</f>
        <v>0.15094889671258035</v>
      </c>
      <c r="I28" s="1038" t="s">
        <v>640</v>
      </c>
    </row>
    <row r="29" spans="1:14" ht="63">
      <c r="A29" s="21"/>
      <c r="B29" s="37" t="s">
        <v>279</v>
      </c>
      <c r="C29" s="38">
        <f>25/30</f>
        <v>0.83333333333333337</v>
      </c>
      <c r="D29" s="38">
        <f>'Мероприятия 2023'!E1451/'Мероприятия 2023'!D1451</f>
        <v>0.99990767066526187</v>
      </c>
      <c r="E29" s="39">
        <f>C29/D29</f>
        <v>0.83341028155019281</v>
      </c>
      <c r="F29" s="24" t="s">
        <v>637</v>
      </c>
      <c r="G29" s="40" t="s">
        <v>638</v>
      </c>
      <c r="H29" s="39">
        <f>(0.995*E29)*('Мероприятия 2023'!E1451/'Мероприятия 2023'!E1456)</f>
        <v>0.64701941965181498</v>
      </c>
      <c r="I29" s="1039"/>
    </row>
    <row r="30" spans="1:14" ht="15.75">
      <c r="A30" s="361">
        <v>7</v>
      </c>
      <c r="B30" s="1044" t="s">
        <v>2165</v>
      </c>
      <c r="C30" s="1045"/>
      <c r="D30" s="1045"/>
      <c r="E30" s="1045"/>
      <c r="F30" s="1045"/>
      <c r="G30" s="1045"/>
      <c r="H30" s="1046"/>
      <c r="I30" s="362">
        <f>H31+H32</f>
        <v>0.80773519056451037</v>
      </c>
    </row>
    <row r="31" spans="1:14" ht="63">
      <c r="A31" s="21"/>
      <c r="B31" s="179" t="s">
        <v>2166</v>
      </c>
      <c r="C31" s="23">
        <f>13/16</f>
        <v>0.8125</v>
      </c>
      <c r="D31" s="38">
        <f>'Мероприятия 2023'!E1566/'Мероприятия 2023'!D1566</f>
        <v>1</v>
      </c>
      <c r="E31" s="39">
        <f>C31/D31</f>
        <v>0.8125</v>
      </c>
      <c r="F31" s="24" t="s">
        <v>2167</v>
      </c>
      <c r="G31" s="40">
        <f>(1+1+1+0)/4</f>
        <v>0.75</v>
      </c>
      <c r="H31" s="39">
        <f>(G31*E31)*('Мероприятия 2023'!E1566/'Мероприятия 2023'!E1588)</f>
        <v>0.29993310271936391</v>
      </c>
      <c r="I31" s="1038" t="s">
        <v>640</v>
      </c>
    </row>
    <row r="32" spans="1:14" ht="31.5">
      <c r="A32" s="21"/>
      <c r="B32" s="179" t="s">
        <v>713</v>
      </c>
      <c r="C32" s="38">
        <f>2/2</f>
        <v>1</v>
      </c>
      <c r="D32" s="38">
        <f>'Мероприятия 2023'!E1583/'Мероприятия 2023'!D1583</f>
        <v>1</v>
      </c>
      <c r="E32" s="39">
        <f>C32/D32</f>
        <v>1</v>
      </c>
      <c r="F32" s="24" t="s">
        <v>2168</v>
      </c>
      <c r="G32" s="40">
        <f>2/2</f>
        <v>1</v>
      </c>
      <c r="H32" s="39">
        <f>(G32*E32)*('Мероприятия 2023'!E1583/'Мероприятия 2023'!E1588)</f>
        <v>0.50780208784514647</v>
      </c>
      <c r="I32" s="1039"/>
    </row>
    <row r="33" spans="1:19" ht="18.75">
      <c r="A33" s="1041" t="s">
        <v>31</v>
      </c>
      <c r="B33" s="1041"/>
      <c r="C33" s="1041"/>
      <c r="D33" s="1041"/>
      <c r="E33" s="1041"/>
      <c r="F33" s="1041"/>
      <c r="G33" s="1041"/>
      <c r="H33" s="1041"/>
      <c r="I33" s="1042"/>
    </row>
    <row r="34" spans="1:19" ht="110.25">
      <c r="A34" s="361">
        <v>8</v>
      </c>
      <c r="B34" s="365" t="s">
        <v>280</v>
      </c>
      <c r="C34" s="23">
        <f>13/13</f>
        <v>1</v>
      </c>
      <c r="D34" s="32">
        <f>'Мероприятия 2023'!E1681/'Мероприятия 2023'!D1681</f>
        <v>1</v>
      </c>
      <c r="E34" s="23">
        <f>C34/D34</f>
        <v>1</v>
      </c>
      <c r="F34" s="25" t="s">
        <v>818</v>
      </c>
      <c r="G34" s="167" t="s">
        <v>819</v>
      </c>
      <c r="H34" s="23">
        <f>0.9*E34</f>
        <v>0.9</v>
      </c>
      <c r="I34" s="324" t="s">
        <v>868</v>
      </c>
    </row>
    <row r="35" spans="1:19" ht="15.75">
      <c r="A35" s="361">
        <v>9</v>
      </c>
      <c r="B35" s="1044" t="s">
        <v>281</v>
      </c>
      <c r="C35" s="1045"/>
      <c r="D35" s="1045"/>
      <c r="E35" s="1045"/>
      <c r="F35" s="1045"/>
      <c r="G35" s="1045"/>
      <c r="H35" s="1046"/>
      <c r="I35" s="366">
        <f>H36+H37</f>
        <v>0.95349088864645726</v>
      </c>
    </row>
    <row r="36" spans="1:19" ht="94.5">
      <c r="A36" s="21"/>
      <c r="B36" s="41" t="s">
        <v>282</v>
      </c>
      <c r="C36" s="54">
        <f>5/9</f>
        <v>0.55555555555555558</v>
      </c>
      <c r="D36" s="39">
        <f>'Мероприятия 2023'!E1738/'Мероприятия 2023'!D1738</f>
        <v>0.3426862334822342</v>
      </c>
      <c r="E36" s="39">
        <f>C36/D36</f>
        <v>1.6211785046344942</v>
      </c>
      <c r="F36" s="24" t="s">
        <v>1107</v>
      </c>
      <c r="G36" s="43">
        <f>(0+1+0+1+0.5+1)/6</f>
        <v>0.58333333333333337</v>
      </c>
      <c r="H36" s="39">
        <f>(G36*E36)*('Мероприятия 2023'!E1738/'Мероприятия 2023'!E1754)</f>
        <v>0.80981453400292724</v>
      </c>
      <c r="I36" s="1038" t="s">
        <v>868</v>
      </c>
    </row>
    <row r="37" spans="1:19" ht="31.5">
      <c r="A37" s="21"/>
      <c r="B37" s="41" t="s">
        <v>283</v>
      </c>
      <c r="C37" s="21">
        <f>1/1</f>
        <v>1</v>
      </c>
      <c r="D37" s="39">
        <f>'Мероприятия 2023'!E1749/'Мероприятия 2023'!D1749</f>
        <v>1</v>
      </c>
      <c r="E37" s="39">
        <f>C37/D37</f>
        <v>1</v>
      </c>
      <c r="F37" s="44" t="s">
        <v>1108</v>
      </c>
      <c r="G37" s="44">
        <v>1</v>
      </c>
      <c r="H37" s="39">
        <f>(G37*E37)*('Мероприятия 2023'!E1749/'Мероприятия 2023'!E1754)</f>
        <v>0.14367635464352999</v>
      </c>
      <c r="I37" s="1039"/>
    </row>
    <row r="38" spans="1:19" ht="78.75">
      <c r="A38" s="361">
        <v>10</v>
      </c>
      <c r="B38" s="365" t="s">
        <v>284</v>
      </c>
      <c r="C38" s="21">
        <f>4/4</f>
        <v>1</v>
      </c>
      <c r="D38" s="325" t="s">
        <v>316</v>
      </c>
      <c r="E38" s="21"/>
      <c r="F38" s="24" t="s">
        <v>1163</v>
      </c>
      <c r="G38" s="21">
        <f>(1+1+1+1+1)/5</f>
        <v>1</v>
      </c>
      <c r="H38" s="322">
        <v>1</v>
      </c>
      <c r="I38" s="21" t="s">
        <v>262</v>
      </c>
    </row>
    <row r="39" spans="1:19" ht="18.75">
      <c r="A39" s="1041" t="s">
        <v>285</v>
      </c>
      <c r="B39" s="1041"/>
      <c r="C39" s="1041"/>
      <c r="D39" s="1041"/>
      <c r="E39" s="1041"/>
      <c r="F39" s="1041"/>
      <c r="G39" s="1041"/>
      <c r="H39" s="1041"/>
      <c r="I39" s="1042"/>
    </row>
    <row r="40" spans="1:19" ht="15.75">
      <c r="A40" s="361">
        <v>11</v>
      </c>
      <c r="B40" s="1044" t="s">
        <v>286</v>
      </c>
      <c r="C40" s="1045"/>
      <c r="D40" s="1045"/>
      <c r="E40" s="1045"/>
      <c r="F40" s="1045"/>
      <c r="G40" s="1045"/>
      <c r="H40" s="1046"/>
      <c r="I40" s="367">
        <f>H41+H42+H43+H44</f>
        <v>0.87942070390585558</v>
      </c>
    </row>
    <row r="41" spans="1:19" ht="94.5">
      <c r="A41" s="21"/>
      <c r="B41" s="37" t="s">
        <v>287</v>
      </c>
      <c r="C41" s="23">
        <f>6/7</f>
        <v>0.8571428571428571</v>
      </c>
      <c r="D41" s="23">
        <f>'Мероприятия 2023'!E1891/('Мероприятия 2023'!D1891-'Мероприятия 2023'!D1881)</f>
        <v>0.90571848593923787</v>
      </c>
      <c r="E41" s="23">
        <f t="shared" ref="E41:E49" si="1">C41/D41</f>
        <v>0.94636785099289722</v>
      </c>
      <c r="F41" s="25" t="s">
        <v>1753</v>
      </c>
      <c r="G41" s="45">
        <f>(1+0.62+1+1.97+0.97)/6</f>
        <v>0.92666666666666664</v>
      </c>
      <c r="H41" s="23">
        <f>(G41*E41)*('Мероприятия 2023'!E1891/'Мероприятия 2023'!E2002)</f>
        <v>0.86367386889640763</v>
      </c>
      <c r="I41" s="1038" t="s">
        <v>640</v>
      </c>
    </row>
    <row r="42" spans="1:19" ht="47.25">
      <c r="A42" s="21"/>
      <c r="B42" s="119" t="s">
        <v>1731</v>
      </c>
      <c r="C42" s="23">
        <f>1/1</f>
        <v>1</v>
      </c>
      <c r="D42" s="23">
        <f>'Мероприятия 2023'!E1904/'Мероприятия 2023'!D1904</f>
        <v>0.68547722540589162</v>
      </c>
      <c r="E42" s="23">
        <f t="shared" si="1"/>
        <v>1.4588376724082555</v>
      </c>
      <c r="F42" s="25" t="s">
        <v>1754</v>
      </c>
      <c r="G42" s="45">
        <f>(0.18+0.96+0.96)/3</f>
        <v>0.69999999999999984</v>
      </c>
      <c r="H42" s="23">
        <f>(G42*E42)*('Мероприятия 2023'!E1904/'Мероприятия 2023'!E2002)</f>
        <v>6.0845845153938228E-3</v>
      </c>
      <c r="I42" s="1040"/>
    </row>
    <row r="43" spans="1:19" ht="110.25">
      <c r="A43" s="21"/>
      <c r="B43" s="37" t="s">
        <v>1732</v>
      </c>
      <c r="C43" s="23">
        <f>9/8</f>
        <v>1.125</v>
      </c>
      <c r="D43" s="23">
        <f>'Мероприятия 2023'!E1979/('Мероприятия 2023'!D1979-'Мероприятия 2023'!D1942)</f>
        <v>1.0468816158828234</v>
      </c>
      <c r="E43" s="23">
        <f t="shared" si="1"/>
        <v>1.074620074449679</v>
      </c>
      <c r="F43" s="46" t="s">
        <v>1756</v>
      </c>
      <c r="G43" s="47">
        <f>(1+1+1+1+1+0.98+0.98)/7</f>
        <v>0.99428571428571444</v>
      </c>
      <c r="H43" s="23">
        <f>(G43*E43)*('Мероприятия 2023'!E1979/'Мероприятия 2023'!E2002)</f>
        <v>7.8001810809290566E-3</v>
      </c>
      <c r="I43" s="1040"/>
    </row>
    <row r="44" spans="1:19" ht="63">
      <c r="A44" s="21"/>
      <c r="B44" s="37" t="s">
        <v>1733</v>
      </c>
      <c r="C44" s="30">
        <f>2/2</f>
        <v>1</v>
      </c>
      <c r="D44" s="23">
        <f>'Мероприятия 2023'!E1997/'Мероприятия 2023'!D1997</f>
        <v>1</v>
      </c>
      <c r="E44" s="23">
        <f t="shared" si="1"/>
        <v>1</v>
      </c>
      <c r="F44" s="25" t="s">
        <v>1755</v>
      </c>
      <c r="G44" s="35">
        <f>(0.96+1)/2</f>
        <v>0.98</v>
      </c>
      <c r="H44" s="31">
        <f>(G44*E44)*('Мероприятия 2023'!E1997/'Мероприятия 2023'!E2002)</f>
        <v>1.8620694131250952E-3</v>
      </c>
      <c r="I44" s="1039"/>
    </row>
    <row r="45" spans="1:19" ht="94.5">
      <c r="A45" s="361">
        <v>12</v>
      </c>
      <c r="B45" s="365" t="s">
        <v>288</v>
      </c>
      <c r="C45" s="33">
        <f>7/7</f>
        <v>1</v>
      </c>
      <c r="D45" s="33">
        <f>'Мероприятия 2023'!E2047/'Мероприятия 2023'!D2047</f>
        <v>0.9957740472932437</v>
      </c>
      <c r="E45" s="33">
        <f t="shared" si="1"/>
        <v>1.0042438871732433</v>
      </c>
      <c r="F45" s="25" t="s">
        <v>1759</v>
      </c>
      <c r="G45" s="34">
        <f>(1+1+1+1+1+0.88)/6</f>
        <v>0.98</v>
      </c>
      <c r="H45" s="23">
        <f>G45*E45</f>
        <v>0.98415900942977841</v>
      </c>
      <c r="I45" s="127" t="s">
        <v>262</v>
      </c>
    </row>
    <row r="46" spans="1:19" ht="94.5">
      <c r="A46" s="361">
        <v>13</v>
      </c>
      <c r="B46" s="365" t="s">
        <v>1760</v>
      </c>
      <c r="C46" s="23">
        <f>15/29</f>
        <v>0.51724137931034486</v>
      </c>
      <c r="D46" s="193">
        <f>'Мероприятия 2023'!E2487/'Мероприятия 2023'!D2487</f>
        <v>0.45590849311352555</v>
      </c>
      <c r="E46" s="23">
        <f t="shared" si="1"/>
        <v>1.1345289397395517</v>
      </c>
      <c r="F46" s="25" t="s">
        <v>2181</v>
      </c>
      <c r="G46" s="184">
        <f>(0.15+0.15+0.75+1+1+1)/6</f>
        <v>0.67499999999999993</v>
      </c>
      <c r="H46" s="23">
        <f>G46*E46</f>
        <v>0.76580703432419728</v>
      </c>
      <c r="I46" s="184" t="s">
        <v>640</v>
      </c>
      <c r="J46" s="196"/>
      <c r="K46" s="196"/>
      <c r="L46" s="196"/>
      <c r="M46" s="196"/>
      <c r="N46" s="196"/>
      <c r="O46" s="196"/>
      <c r="P46" s="196"/>
      <c r="Q46" s="196"/>
      <c r="R46" s="196"/>
      <c r="S46" s="196"/>
    </row>
    <row r="47" spans="1:19" ht="31.5">
      <c r="A47" s="361">
        <v>14</v>
      </c>
      <c r="B47" s="368" t="s">
        <v>289</v>
      </c>
      <c r="C47" s="23">
        <f>7/15</f>
        <v>0.46666666666666667</v>
      </c>
      <c r="D47" s="23">
        <f>'Мероприятия 2023'!E2146/'Мероприятия 2023'!D2146</f>
        <v>0.48347096137212436</v>
      </c>
      <c r="E47" s="23">
        <f t="shared" si="1"/>
        <v>0.96524239086094044</v>
      </c>
      <c r="F47" s="373" t="s">
        <v>1777</v>
      </c>
      <c r="G47" s="29">
        <f>(1+1+1+1+0.99+0.99+1+1+0.99+1+1+1+0.99+0.99+1+0.99+1+1+0.98+1+1+1+0.97+1+1+1)/26</f>
        <v>0.99576923076923074</v>
      </c>
      <c r="H47" s="23">
        <f>G47*E47</f>
        <v>0.96115867305345182</v>
      </c>
      <c r="I47" s="324" t="s">
        <v>868</v>
      </c>
      <c r="J47" s="196"/>
      <c r="K47" s="196"/>
      <c r="L47" s="196"/>
    </row>
    <row r="48" spans="1:19" ht="78.75">
      <c r="A48" s="361">
        <v>15</v>
      </c>
      <c r="B48" s="369" t="s">
        <v>1783</v>
      </c>
      <c r="C48" s="127">
        <f>5/8</f>
        <v>0.625</v>
      </c>
      <c r="D48" s="23">
        <f>'Мероприятия 2023'!E2192/'Мероприятия 2023'!D2192</f>
        <v>0.98998210562773925</v>
      </c>
      <c r="E48" s="23">
        <f t="shared" si="1"/>
        <v>0.63132454258220438</v>
      </c>
      <c r="F48" s="25" t="s">
        <v>1782</v>
      </c>
      <c r="G48" s="127">
        <f>(1+1+0.33+1+0.07)/5</f>
        <v>0.67999999999999994</v>
      </c>
      <c r="H48" s="23">
        <f>G48*E48</f>
        <v>0.42930068895589896</v>
      </c>
      <c r="I48" s="127" t="s">
        <v>640</v>
      </c>
      <c r="J48" s="196"/>
      <c r="K48" s="196"/>
      <c r="L48" s="196"/>
    </row>
    <row r="49" spans="1:9" ht="78.75">
      <c r="A49" s="361">
        <v>16</v>
      </c>
      <c r="B49" s="368" t="s">
        <v>290</v>
      </c>
      <c r="C49" s="33">
        <f>5/5</f>
        <v>1</v>
      </c>
      <c r="D49" s="23">
        <f>'Мероприятия 2023'!E2217/'Мероприятия 2023'!D2217</f>
        <v>0.98519314585945428</v>
      </c>
      <c r="E49" s="33">
        <f t="shared" si="1"/>
        <v>1.0150293921580511</v>
      </c>
      <c r="F49" s="25" t="s">
        <v>1787</v>
      </c>
      <c r="G49" s="23">
        <f>(1+1+1+1+1)/5</f>
        <v>1</v>
      </c>
      <c r="H49" s="33">
        <f>G49*E49</f>
        <v>1.0150293921580511</v>
      </c>
      <c r="I49" s="127" t="s">
        <v>324</v>
      </c>
    </row>
    <row r="50" spans="1:9" ht="15.75">
      <c r="A50" s="361">
        <v>17</v>
      </c>
      <c r="B50" s="1044" t="s">
        <v>291</v>
      </c>
      <c r="C50" s="1045"/>
      <c r="D50" s="1045"/>
      <c r="E50" s="1045"/>
      <c r="F50" s="1045"/>
      <c r="G50" s="1045"/>
      <c r="H50" s="1046"/>
      <c r="I50" s="362">
        <f>H51+H52</f>
        <v>0.83752316702924778</v>
      </c>
    </row>
    <row r="51" spans="1:9" ht="141.75">
      <c r="A51" s="21"/>
      <c r="B51" s="37" t="s">
        <v>292</v>
      </c>
      <c r="C51" s="23">
        <f>9/9</f>
        <v>1</v>
      </c>
      <c r="D51" s="48">
        <f>'Мероприятия 2023'!E2285/('Мероприятия 2023'!D2285-'Мероприятия 2023'!D2284)</f>
        <v>1.0486598002564944</v>
      </c>
      <c r="E51" s="23">
        <f>C51/D51</f>
        <v>0.95359810660750743</v>
      </c>
      <c r="F51" s="49" t="s">
        <v>1793</v>
      </c>
      <c r="G51" s="40">
        <f>(1+1+1+1+1+0.58+1+0.3+1)/9</f>
        <v>0.87555555555555553</v>
      </c>
      <c r="H51" s="39">
        <f>(G51*E51)*('Мероприятия 2023'!E2285/'Мероприятия 2023'!E2318)</f>
        <v>0.71283824271958585</v>
      </c>
      <c r="I51" s="1038" t="s">
        <v>640</v>
      </c>
    </row>
    <row r="52" spans="1:9" ht="47.25">
      <c r="A52" s="21"/>
      <c r="B52" s="37" t="s">
        <v>293</v>
      </c>
      <c r="C52" s="21">
        <f>7/7</f>
        <v>1</v>
      </c>
      <c r="D52" s="54">
        <f>'Мероприятия 2023'!E2313/'Мероприятия 2023'!D2313</f>
        <v>0.99686316522079177</v>
      </c>
      <c r="E52" s="39">
        <f>C52/D52</f>
        <v>1.0031467054743801</v>
      </c>
      <c r="F52" s="49" t="s">
        <v>1794</v>
      </c>
      <c r="G52" s="21">
        <f>(0.55+1+1)/3</f>
        <v>0.85</v>
      </c>
      <c r="H52" s="39">
        <f>(G52*E52)*('Мероприятия 2023'!E2313/'Мероприятия 2023'!E2318)</f>
        <v>0.12468492430966188</v>
      </c>
      <c r="I52" s="1039"/>
    </row>
    <row r="53" spans="1:9" ht="18.75">
      <c r="A53" s="1041" t="s">
        <v>294</v>
      </c>
      <c r="B53" s="1041"/>
      <c r="C53" s="1041"/>
      <c r="D53" s="1041"/>
      <c r="E53" s="1041"/>
      <c r="F53" s="1041"/>
      <c r="G53" s="1041"/>
      <c r="H53" s="1041"/>
      <c r="I53" s="1042"/>
    </row>
    <row r="54" spans="1:9" ht="15.75">
      <c r="A54" s="361">
        <v>18</v>
      </c>
      <c r="B54" s="1044" t="s">
        <v>295</v>
      </c>
      <c r="C54" s="1045"/>
      <c r="D54" s="1045"/>
      <c r="E54" s="1045"/>
      <c r="F54" s="1045"/>
      <c r="G54" s="1045"/>
      <c r="H54" s="1046"/>
      <c r="I54" s="366">
        <f>H55+H56+H57+H58+H59</f>
        <v>0.45496172612685593</v>
      </c>
    </row>
    <row r="55" spans="1:9" ht="78.75">
      <c r="A55" s="21"/>
      <c r="B55" s="37" t="s">
        <v>296</v>
      </c>
      <c r="C55" s="32">
        <f>1/1</f>
        <v>1</v>
      </c>
      <c r="D55" s="48">
        <f>'Мероприятия 2023'!E2500/'Мероприятия 2023'!D2500</f>
        <v>1</v>
      </c>
      <c r="E55" s="23">
        <f t="shared" ref="E55:E60" si="2">C55/D55</f>
        <v>1</v>
      </c>
      <c r="F55" s="323" t="s">
        <v>2347</v>
      </c>
      <c r="G55" s="27">
        <f>(0.65+1+0.65+1+0.72)/5</f>
        <v>0.80399999999999994</v>
      </c>
      <c r="H55" s="164">
        <f>(G55*E55)*('Мероприятия 2023'!E2500/'Мероприятия 2023'!E2610)</f>
        <v>6.9457220005044275E-5</v>
      </c>
      <c r="I55" s="1038" t="s">
        <v>640</v>
      </c>
    </row>
    <row r="56" spans="1:9" ht="63">
      <c r="A56" s="50"/>
      <c r="B56" s="37" t="s">
        <v>297</v>
      </c>
      <c r="C56" s="48">
        <f>1/1</f>
        <v>1</v>
      </c>
      <c r="D56" s="162">
        <f>'Мероприятия 2023'!E2511/'Мероприятия 2023'!D2511</f>
        <v>0.84308653887585949</v>
      </c>
      <c r="E56" s="23">
        <f t="shared" si="2"/>
        <v>1.1861178584743663</v>
      </c>
      <c r="F56" s="51" t="s">
        <v>1827</v>
      </c>
      <c r="G56" s="52">
        <f>(1+1+1)/3</f>
        <v>1</v>
      </c>
      <c r="H56" s="163">
        <f>(G56*E56)*('Мероприятия 2023'!E2511/'Мероприятия 2023'!E2610)</f>
        <v>0.20084788510897142</v>
      </c>
      <c r="I56" s="1040"/>
    </row>
    <row r="57" spans="1:9" ht="47.25">
      <c r="A57" s="21"/>
      <c r="B57" s="37" t="s">
        <v>298</v>
      </c>
      <c r="C57" s="32">
        <f>3/3</f>
        <v>1</v>
      </c>
      <c r="D57" s="33">
        <f>'Мероприятия 2023'!E2533/'Мероприятия 2023'!D2533</f>
        <v>0.99661252927264055</v>
      </c>
      <c r="E57" s="23">
        <f t="shared" si="2"/>
        <v>1.0033989846884945</v>
      </c>
      <c r="F57" s="25" t="s">
        <v>1828</v>
      </c>
      <c r="G57" s="23">
        <f>(1+1+0.6)/3</f>
        <v>0.8666666666666667</v>
      </c>
      <c r="H57" s="23">
        <f>(G57*E57)*('Мероприятия 2023'!E2533/'Мероприятия 2023'!E2610)</f>
        <v>2.2991949748362665E-2</v>
      </c>
      <c r="I57" s="1040"/>
    </row>
    <row r="58" spans="1:9" ht="47.25">
      <c r="A58" s="21"/>
      <c r="B58" s="37" t="s">
        <v>299</v>
      </c>
      <c r="C58" s="32">
        <f>1/1</f>
        <v>1</v>
      </c>
      <c r="D58" s="33">
        <f>'Мероприятия 2023'!E2544/'Мероприятия 2023'!D2544</f>
        <v>0.99310129855894558</v>
      </c>
      <c r="E58" s="23">
        <f t="shared" si="2"/>
        <v>1.0069466241269294</v>
      </c>
      <c r="F58" s="25" t="s">
        <v>1829</v>
      </c>
      <c r="G58" s="27">
        <f>(1+0.62+1)/3</f>
        <v>0.87333333333333341</v>
      </c>
      <c r="H58" s="23">
        <f>(G58*E58)*('Мероприятия 2023'!E2544/'Мероприятия 2023'!E2610)</f>
        <v>5.9103466277465384E-2</v>
      </c>
      <c r="I58" s="1040"/>
    </row>
    <row r="59" spans="1:9" ht="126">
      <c r="A59" s="21"/>
      <c r="B59" s="37" t="s">
        <v>300</v>
      </c>
      <c r="C59" s="32">
        <f>7/10</f>
        <v>0.7</v>
      </c>
      <c r="D59" s="23">
        <f>'Мероприятия 2023'!E2605/('Мероприятия 2023'!D2605-'Мероприятия 2023'!D2551-'Мероприятия 2023'!D2557-'Мероприятия 2023'!D2568-'Мероприятия 2023'!D2574)</f>
        <v>1.8637731624885046</v>
      </c>
      <c r="E59" s="23">
        <f t="shared" si="2"/>
        <v>0.37558218676427446</v>
      </c>
      <c r="F59" s="25" t="s">
        <v>1830</v>
      </c>
      <c r="G59" s="27">
        <f>(1+1+0.97+0+0+1+1+0)/8</f>
        <v>0.62124999999999997</v>
      </c>
      <c r="H59" s="23">
        <f>(G59*E59)*('Мероприятия 2023'!E2605/'Мероприятия 2023'!E2610)</f>
        <v>0.1719489677720514</v>
      </c>
      <c r="I59" s="1039"/>
    </row>
    <row r="60" spans="1:9" ht="63">
      <c r="A60" s="361">
        <v>19</v>
      </c>
      <c r="B60" s="365" t="s">
        <v>301</v>
      </c>
      <c r="C60" s="23">
        <f>2/2</f>
        <v>1</v>
      </c>
      <c r="D60" s="23">
        <f>'Мероприятия 2023'!E2626/'Мероприятия 2023'!D2626</f>
        <v>0.57385714382562769</v>
      </c>
      <c r="E60" s="23">
        <f t="shared" si="2"/>
        <v>1.7425939726627506</v>
      </c>
      <c r="F60" s="25" t="s">
        <v>1838</v>
      </c>
      <c r="G60" s="34">
        <f>(1+1+1+1)/4</f>
        <v>1</v>
      </c>
      <c r="H60" s="23">
        <f>G60*E60</f>
        <v>1.7425939726627506</v>
      </c>
      <c r="I60" s="140" t="s">
        <v>324</v>
      </c>
    </row>
    <row r="61" spans="1:9" ht="18.75">
      <c r="A61" s="1041" t="s">
        <v>302</v>
      </c>
      <c r="B61" s="1041"/>
      <c r="C61" s="1041"/>
      <c r="D61" s="1041"/>
      <c r="E61" s="1041"/>
      <c r="F61" s="1041"/>
      <c r="G61" s="1041"/>
      <c r="H61" s="1041"/>
      <c r="I61" s="1042"/>
    </row>
    <row r="62" spans="1:9" ht="94.5">
      <c r="A62" s="361">
        <v>20</v>
      </c>
      <c r="B62" s="365" t="s">
        <v>303</v>
      </c>
      <c r="C62" s="23">
        <f>10/11</f>
        <v>0.90909090909090906</v>
      </c>
      <c r="D62" s="23">
        <f>'Мероприятия 2023'!E2708/'Мероприятия 2023'!D2708</f>
        <v>1</v>
      </c>
      <c r="E62" s="23">
        <f>C62/D62</f>
        <v>0.90909090909090906</v>
      </c>
      <c r="F62" s="25" t="s">
        <v>1862</v>
      </c>
      <c r="G62" s="27">
        <f>(0.93+0.93+1+0.94+1+1)/6</f>
        <v>0.96666666666666679</v>
      </c>
      <c r="H62" s="32">
        <f>G62*E62</f>
        <v>0.8787878787878789</v>
      </c>
      <c r="I62" s="143" t="s">
        <v>324</v>
      </c>
    </row>
    <row r="63" spans="1:9" ht="78.75">
      <c r="A63" s="361">
        <v>21</v>
      </c>
      <c r="B63" s="365" t="s">
        <v>304</v>
      </c>
      <c r="C63" s="23">
        <f>9/10</f>
        <v>0.9</v>
      </c>
      <c r="D63" s="23">
        <f>'Мероприятия 2023'!E2724/'Мероприятия 2023'!D2724</f>
        <v>0.99264809840237522</v>
      </c>
      <c r="E63" s="23">
        <f>C63/D63</f>
        <v>0.90666571713431143</v>
      </c>
      <c r="F63" s="25" t="s">
        <v>2229</v>
      </c>
      <c r="G63" s="167">
        <f>(1+1+1+1+1)/5</f>
        <v>1</v>
      </c>
      <c r="H63" s="32">
        <f>G63*E63</f>
        <v>0.90666571713431143</v>
      </c>
      <c r="I63" s="168" t="s">
        <v>2230</v>
      </c>
    </row>
    <row r="64" spans="1:9" ht="18.75">
      <c r="A64" s="1041" t="s">
        <v>305</v>
      </c>
      <c r="B64" s="1041"/>
      <c r="C64" s="1041"/>
      <c r="D64" s="1041"/>
      <c r="E64" s="1041"/>
      <c r="F64" s="1041"/>
      <c r="G64" s="1041"/>
      <c r="H64" s="1041"/>
      <c r="I64" s="1042"/>
    </row>
    <row r="65" spans="1:9" ht="110.25">
      <c r="A65" s="361">
        <v>22</v>
      </c>
      <c r="B65" s="370" t="s">
        <v>306</v>
      </c>
      <c r="C65" s="23">
        <f>7/8</f>
        <v>0.875</v>
      </c>
      <c r="D65" s="42">
        <f>'Мероприятия 2023'!E2812/'Мероприятия 2023'!D2812</f>
        <v>0.98414574612436623</v>
      </c>
      <c r="E65" s="23">
        <f>D65</f>
        <v>0.98414574612436623</v>
      </c>
      <c r="F65" s="25" t="s">
        <v>1889</v>
      </c>
      <c r="G65" s="167">
        <f>7/7</f>
        <v>1</v>
      </c>
      <c r="H65" s="23">
        <f>E65*G65</f>
        <v>0.98414574612436623</v>
      </c>
      <c r="I65" s="165" t="s">
        <v>324</v>
      </c>
    </row>
    <row r="66" spans="1:9" ht="15.75">
      <c r="A66" s="361">
        <v>23</v>
      </c>
      <c r="B66" s="1044" t="s">
        <v>307</v>
      </c>
      <c r="C66" s="1045"/>
      <c r="D66" s="1045"/>
      <c r="E66" s="1045"/>
      <c r="F66" s="1045"/>
      <c r="G66" s="1045"/>
      <c r="H66" s="1046"/>
      <c r="I66" s="371">
        <f>H67+H68</f>
        <v>1</v>
      </c>
    </row>
    <row r="67" spans="1:9" ht="141.75">
      <c r="A67" s="21"/>
      <c r="B67" s="37" t="s">
        <v>308</v>
      </c>
      <c r="C67" s="21">
        <f>10/10</f>
        <v>1</v>
      </c>
      <c r="D67" s="39">
        <f>'Мероприятия 2023'!E2869/'Мероприятия 2023'!D2869</f>
        <v>1</v>
      </c>
      <c r="E67" s="42">
        <f>C67/D67</f>
        <v>1</v>
      </c>
      <c r="F67" s="25" t="s">
        <v>1910</v>
      </c>
      <c r="G67" s="14">
        <f>9/9</f>
        <v>1</v>
      </c>
      <c r="H67" s="39">
        <f>(G67*E67)*('Мероприятия 2023'!E2869/'Мероприятия 2023'!E2890)</f>
        <v>0.11535826725746269</v>
      </c>
      <c r="I67" s="1043" t="s">
        <v>262</v>
      </c>
    </row>
    <row r="68" spans="1:9" ht="63">
      <c r="A68" s="21"/>
      <c r="B68" s="37" t="s">
        <v>309</v>
      </c>
      <c r="C68" s="21">
        <f>2/2</f>
        <v>1</v>
      </c>
      <c r="D68" s="21">
        <f>'Мероприятия 2023'!E2885/'Мероприятия 2023'!D2885</f>
        <v>1</v>
      </c>
      <c r="E68" s="42">
        <f>C68/D68</f>
        <v>1</v>
      </c>
      <c r="F68" s="24" t="s">
        <v>1911</v>
      </c>
      <c r="G68" s="14">
        <f>4/4</f>
        <v>1</v>
      </c>
      <c r="H68" s="39">
        <f>(G68*E68)*('Мероприятия 2023'!E2885/'Мероприятия 2023'!E2890)</f>
        <v>0.88464173274253732</v>
      </c>
      <c r="I68" s="1043"/>
    </row>
    <row r="69" spans="1:9" ht="15.75">
      <c r="A69" s="361">
        <v>24</v>
      </c>
      <c r="B69" s="372" t="s">
        <v>310</v>
      </c>
      <c r="C69" s="361"/>
      <c r="D69" s="361"/>
      <c r="E69" s="361"/>
      <c r="F69" s="361"/>
      <c r="G69" s="361"/>
      <c r="H69" s="361"/>
      <c r="I69" s="362"/>
    </row>
    <row r="70" spans="1:9" ht="31.5">
      <c r="A70" s="21"/>
      <c r="B70" s="53" t="s">
        <v>311</v>
      </c>
      <c r="C70" s="21">
        <f>2/2</f>
        <v>1</v>
      </c>
      <c r="D70" s="187" t="s">
        <v>316</v>
      </c>
      <c r="E70" s="187">
        <v>1</v>
      </c>
      <c r="F70" s="24" t="s">
        <v>2204</v>
      </c>
      <c r="G70" s="40">
        <f>(1+1)/2</f>
        <v>1</v>
      </c>
      <c r="H70" s="39">
        <v>1</v>
      </c>
      <c r="I70" s="1038">
        <v>1</v>
      </c>
    </row>
    <row r="71" spans="1:9" ht="63">
      <c r="A71" s="21"/>
      <c r="B71" s="53" t="s">
        <v>312</v>
      </c>
      <c r="C71" s="39">
        <f>7/7</f>
        <v>1</v>
      </c>
      <c r="D71" s="39">
        <f>'Мероприятия 2023'!E2967/'Мероприятия 2023'!D2967</f>
        <v>0.99825212799863572</v>
      </c>
      <c r="E71" s="39">
        <f>C71/D71</f>
        <v>1.001750932407095</v>
      </c>
      <c r="F71" s="24" t="s">
        <v>2106</v>
      </c>
      <c r="G71" s="14">
        <f>2/2</f>
        <v>1</v>
      </c>
      <c r="H71" s="39">
        <f>(G71*E71)*('Мероприятия 2023'!E2962/'Мероприятия 2023'!E2967)</f>
        <v>1.001750932407095</v>
      </c>
      <c r="I71" s="1039"/>
    </row>
    <row r="72" spans="1:9" ht="15.75">
      <c r="A72" s="361">
        <v>25</v>
      </c>
      <c r="B72" s="1044" t="s">
        <v>313</v>
      </c>
      <c r="C72" s="1045"/>
      <c r="D72" s="1045"/>
      <c r="E72" s="1045"/>
      <c r="F72" s="1045"/>
      <c r="G72" s="1045"/>
      <c r="H72" s="1046"/>
      <c r="I72" s="362">
        <f>H73+H74</f>
        <v>0.67430212791122779</v>
      </c>
    </row>
    <row r="73" spans="1:9" ht="47.25">
      <c r="A73" s="21"/>
      <c r="B73" s="53" t="s">
        <v>314</v>
      </c>
      <c r="C73" s="39">
        <f>18/19</f>
        <v>0.94736842105263153</v>
      </c>
      <c r="D73" s="39">
        <f>'Мероприятия 2023'!E3030/'Мероприятия 2023'!D3030</f>
        <v>0.99582485250896124</v>
      </c>
      <c r="E73" s="39">
        <f>C73/D73</f>
        <v>0.95134040756841454</v>
      </c>
      <c r="F73" s="373" t="s">
        <v>1777</v>
      </c>
      <c r="G73" s="40">
        <f>(0.24+0.18+0.41+0.04+1+1+1+1+1+0.3+0.18+1+1+1+0.35+0.57+0+0+0.26+0+1+1+1+1+1+1+1+0.97+1+0.99)/30</f>
        <v>0.68299999999999994</v>
      </c>
      <c r="H73" s="39">
        <f>(G73*E73)*('Мероприятия 2023'!E3030/'Мероприятия 2023'!E3042)</f>
        <v>0.60748513858952302</v>
      </c>
      <c r="I73" s="1038" t="s">
        <v>640</v>
      </c>
    </row>
    <row r="74" spans="1:9" ht="47.25">
      <c r="A74" s="21"/>
      <c r="B74" s="53" t="s">
        <v>315</v>
      </c>
      <c r="C74" s="21">
        <f>2/2</f>
        <v>1</v>
      </c>
      <c r="D74" s="39">
        <f>'Мероприятия 2023'!E3039/'Мероприятия 2023'!D3039</f>
        <v>0.97385685133398836</v>
      </c>
      <c r="E74" s="54">
        <f>C74/D74</f>
        <v>1.0268449604582037</v>
      </c>
      <c r="F74" s="63" t="s">
        <v>1777</v>
      </c>
      <c r="G74" s="21">
        <f>(1+1+1)/3</f>
        <v>1</v>
      </c>
      <c r="H74" s="39">
        <f>(G74*E74)*('Мероприятия 2023'!E3039/'Мероприятия 2023'!E3042)</f>
        <v>6.6816989321704795E-2</v>
      </c>
      <c r="I74" s="1039"/>
    </row>
  </sheetData>
  <mergeCells count="36">
    <mergeCell ref="B20:H20"/>
    <mergeCell ref="I11:I12"/>
    <mergeCell ref="I14:I17"/>
    <mergeCell ref="A19:I19"/>
    <mergeCell ref="B6:H6"/>
    <mergeCell ref="B10:H10"/>
    <mergeCell ref="B13:H13"/>
    <mergeCell ref="A3:A4"/>
    <mergeCell ref="B3:B4"/>
    <mergeCell ref="C3:I3"/>
    <mergeCell ref="A5:I5"/>
    <mergeCell ref="I7:I9"/>
    <mergeCell ref="B54:H54"/>
    <mergeCell ref="A53:I53"/>
    <mergeCell ref="I21:I25"/>
    <mergeCell ref="A26:I26"/>
    <mergeCell ref="I28:I29"/>
    <mergeCell ref="A33:I33"/>
    <mergeCell ref="I36:I37"/>
    <mergeCell ref="A39:I39"/>
    <mergeCell ref="I41:I44"/>
    <mergeCell ref="I51:I52"/>
    <mergeCell ref="B27:H27"/>
    <mergeCell ref="B35:H35"/>
    <mergeCell ref="B50:H50"/>
    <mergeCell ref="B30:H30"/>
    <mergeCell ref="I31:I32"/>
    <mergeCell ref="B40:H40"/>
    <mergeCell ref="I70:I71"/>
    <mergeCell ref="I73:I74"/>
    <mergeCell ref="I55:I59"/>
    <mergeCell ref="A61:I61"/>
    <mergeCell ref="A64:I64"/>
    <mergeCell ref="I67:I68"/>
    <mergeCell ref="B72:H72"/>
    <mergeCell ref="B66:H66"/>
  </mergeCells>
  <pageMargins left="0.7" right="0.7" top="0.75" bottom="0.75" header="0.3" footer="0.3"/>
  <pageSetup paperSize="9" scale="35" orientation="portrait" r:id="rId1"/>
  <ignoredErrors>
    <ignoredError sqref="C5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98"/>
  <sheetViews>
    <sheetView tabSelected="1" view="pageBreakPreview" topLeftCell="A388" zoomScaleNormal="100" zoomScaleSheetLayoutView="100" workbookViewId="0">
      <selection activeCell="R410" sqref="R410"/>
    </sheetView>
  </sheetViews>
  <sheetFormatPr defaultRowHeight="16.5"/>
  <cols>
    <col min="1" max="1" width="7.140625" style="1" customWidth="1"/>
    <col min="2" max="2" width="53.7109375" style="2" customWidth="1"/>
    <col min="3" max="3" width="15.42578125" style="3" customWidth="1"/>
    <col min="4" max="4" width="10.7109375" style="3" customWidth="1"/>
    <col min="5" max="5" width="11.5703125" style="3" customWidth="1"/>
    <col min="6" max="6" width="11.140625" style="3" customWidth="1"/>
    <col min="7" max="7" width="23" style="3" customWidth="1"/>
    <col min="8" max="8" width="15.7109375" style="3" customWidth="1"/>
    <col min="9" max="16384" width="9.140625" style="3"/>
  </cols>
  <sheetData>
    <row r="2" spans="1:8">
      <c r="E2" s="1078" t="s">
        <v>2350</v>
      </c>
      <c r="F2" s="1078"/>
      <c r="G2" s="1078"/>
      <c r="H2" s="1078"/>
    </row>
    <row r="3" spans="1:8">
      <c r="E3" s="4"/>
      <c r="F3" s="4"/>
      <c r="G3" s="4"/>
      <c r="H3" s="4"/>
    </row>
    <row r="4" spans="1:8" ht="29.25" customHeight="1">
      <c r="A4" s="1079" t="s">
        <v>26</v>
      </c>
      <c r="B4" s="1080"/>
      <c r="C4" s="1080"/>
      <c r="D4" s="1080"/>
      <c r="E4" s="1080"/>
      <c r="F4" s="1080"/>
      <c r="G4" s="1080"/>
      <c r="H4" s="1080"/>
    </row>
    <row r="5" spans="1:8" ht="15" customHeight="1">
      <c r="A5" s="1077" t="s">
        <v>13</v>
      </c>
      <c r="B5" s="1081" t="s">
        <v>14</v>
      </c>
      <c r="C5" s="1081" t="s">
        <v>22</v>
      </c>
      <c r="D5" s="1081" t="s">
        <v>28</v>
      </c>
      <c r="E5" s="1081" t="s">
        <v>27</v>
      </c>
      <c r="F5" s="1081"/>
      <c r="G5" s="1081"/>
      <c r="H5" s="1081"/>
    </row>
    <row r="6" spans="1:8" ht="66.75" customHeight="1">
      <c r="A6" s="1077"/>
      <c r="B6" s="1081"/>
      <c r="C6" s="1081"/>
      <c r="D6" s="1081"/>
      <c r="E6" s="65" t="s">
        <v>15</v>
      </c>
      <c r="F6" s="65" t="s">
        <v>16</v>
      </c>
      <c r="G6" s="65" t="s">
        <v>19</v>
      </c>
      <c r="H6" s="65" t="s">
        <v>17</v>
      </c>
    </row>
    <row r="7" spans="1:8" ht="16.5" customHeight="1">
      <c r="A7" s="1077" t="s">
        <v>620</v>
      </c>
      <c r="B7" s="1077"/>
      <c r="C7" s="1077"/>
      <c r="D7" s="1077"/>
      <c r="E7" s="1077"/>
      <c r="F7" s="1077"/>
      <c r="G7" s="1077"/>
      <c r="H7" s="1077"/>
    </row>
    <row r="8" spans="1:8" ht="16.5" customHeight="1">
      <c r="A8" s="1098" t="s">
        <v>865</v>
      </c>
      <c r="B8" s="1099"/>
      <c r="C8" s="1099"/>
      <c r="D8" s="1099"/>
      <c r="E8" s="1099"/>
      <c r="F8" s="1099"/>
      <c r="G8" s="1099"/>
      <c r="H8" s="1100"/>
    </row>
    <row r="9" spans="1:8" ht="29.25" customHeight="1">
      <c r="A9" s="811" t="s">
        <v>821</v>
      </c>
      <c r="B9" s="812"/>
      <c r="C9" s="812"/>
      <c r="D9" s="812"/>
      <c r="E9" s="812"/>
      <c r="F9" s="812"/>
      <c r="G9" s="812"/>
      <c r="H9" s="812"/>
    </row>
    <row r="10" spans="1:8">
      <c r="A10" s="811" t="s">
        <v>466</v>
      </c>
      <c r="B10" s="812"/>
      <c r="C10" s="812"/>
      <c r="D10" s="812"/>
      <c r="E10" s="812"/>
      <c r="F10" s="812"/>
      <c r="G10" s="812"/>
      <c r="H10" s="812"/>
    </row>
    <row r="11" spans="1:8" ht="78.75">
      <c r="A11" s="8">
        <v>1</v>
      </c>
      <c r="B11" s="7" t="s">
        <v>822</v>
      </c>
      <c r="C11" s="6" t="s">
        <v>114</v>
      </c>
      <c r="D11" s="61">
        <v>5.47</v>
      </c>
      <c r="E11" s="61">
        <v>5.45</v>
      </c>
      <c r="F11" s="9">
        <v>8.1</v>
      </c>
      <c r="G11" s="137"/>
      <c r="H11" s="11">
        <f>E11/F11</f>
        <v>0.67283950617283961</v>
      </c>
    </row>
    <row r="12" spans="1:8" ht="31.5">
      <c r="A12" s="8">
        <v>2</v>
      </c>
      <c r="B12" s="7" t="s">
        <v>823</v>
      </c>
      <c r="C12" s="6" t="s">
        <v>114</v>
      </c>
      <c r="D12" s="9">
        <v>100</v>
      </c>
      <c r="E12" s="9">
        <v>100</v>
      </c>
      <c r="F12" s="9">
        <v>100</v>
      </c>
      <c r="G12" s="9"/>
      <c r="H12" s="11">
        <f>F12/E12</f>
        <v>1</v>
      </c>
    </row>
    <row r="13" spans="1:8" ht="63">
      <c r="A13" s="8">
        <v>3</v>
      </c>
      <c r="B13" s="7" t="s">
        <v>824</v>
      </c>
      <c r="C13" s="6" t="s">
        <v>114</v>
      </c>
      <c r="D13" s="9">
        <v>98.9</v>
      </c>
      <c r="E13" s="9">
        <v>98.9</v>
      </c>
      <c r="F13" s="9">
        <v>100</v>
      </c>
      <c r="G13" s="9"/>
      <c r="H13" s="11">
        <f>F13/E13</f>
        <v>1.0111223458038423</v>
      </c>
    </row>
    <row r="14" spans="1:8" ht="16.5" customHeight="1">
      <c r="A14" s="1094" t="s">
        <v>825</v>
      </c>
      <c r="B14" s="467"/>
      <c r="C14" s="467"/>
      <c r="D14" s="467"/>
      <c r="E14" s="467"/>
      <c r="F14" s="467"/>
      <c r="G14" s="467"/>
      <c r="H14" s="468"/>
    </row>
    <row r="15" spans="1:8" ht="78.75">
      <c r="A15" s="72" t="s">
        <v>642</v>
      </c>
      <c r="B15" s="70" t="s">
        <v>826</v>
      </c>
      <c r="C15" s="69" t="s">
        <v>114</v>
      </c>
      <c r="D15" s="69">
        <v>42.76</v>
      </c>
      <c r="E15" s="69">
        <v>43.18</v>
      </c>
      <c r="F15" s="73">
        <v>44.3</v>
      </c>
      <c r="G15" s="74"/>
      <c r="H15" s="11">
        <f>F15/E15</f>
        <v>1.0259379342288095</v>
      </c>
    </row>
    <row r="16" spans="1:8" ht="67.5" customHeight="1">
      <c r="A16" s="72" t="s">
        <v>38</v>
      </c>
      <c r="B16" s="70" t="s">
        <v>827</v>
      </c>
      <c r="C16" s="69" t="s">
        <v>114</v>
      </c>
      <c r="D16" s="69">
        <v>92.2</v>
      </c>
      <c r="E16" s="75">
        <v>92.3</v>
      </c>
      <c r="F16" s="69">
        <v>92.3</v>
      </c>
      <c r="G16" s="74"/>
      <c r="H16" s="11">
        <f t="shared" ref="H16:H22" si="0">F16/E16</f>
        <v>1</v>
      </c>
    </row>
    <row r="17" spans="1:8" ht="69" customHeight="1">
      <c r="A17" s="381" t="s">
        <v>869</v>
      </c>
      <c r="B17" s="380" t="s">
        <v>828</v>
      </c>
      <c r="C17" s="382" t="s">
        <v>114</v>
      </c>
      <c r="D17" s="382">
        <v>41</v>
      </c>
      <c r="E17" s="73">
        <v>44.4</v>
      </c>
      <c r="F17" s="382">
        <v>44.4</v>
      </c>
      <c r="G17" s="74"/>
      <c r="H17" s="11">
        <f t="shared" si="0"/>
        <v>1</v>
      </c>
    </row>
    <row r="18" spans="1:8" ht="78.75">
      <c r="A18" s="381" t="s">
        <v>870</v>
      </c>
      <c r="B18" s="380" t="s">
        <v>829</v>
      </c>
      <c r="C18" s="382" t="s">
        <v>114</v>
      </c>
      <c r="D18" s="75">
        <v>100</v>
      </c>
      <c r="E18" s="75">
        <v>100</v>
      </c>
      <c r="F18" s="75">
        <v>100</v>
      </c>
      <c r="G18" s="74"/>
      <c r="H18" s="11">
        <f t="shared" si="0"/>
        <v>1</v>
      </c>
    </row>
    <row r="19" spans="1:8" ht="63">
      <c r="A19" s="381" t="s">
        <v>871</v>
      </c>
      <c r="B19" s="380" t="s">
        <v>830</v>
      </c>
      <c r="C19" s="382" t="s">
        <v>114</v>
      </c>
      <c r="D19" s="382">
        <v>85.5</v>
      </c>
      <c r="E19" s="73">
        <v>86.36</v>
      </c>
      <c r="F19" s="382">
        <v>87.5</v>
      </c>
      <c r="G19" s="74"/>
      <c r="H19" s="11">
        <f t="shared" si="0"/>
        <v>1.0132005558128763</v>
      </c>
    </row>
    <row r="20" spans="1:8" ht="63">
      <c r="A20" s="381" t="s">
        <v>872</v>
      </c>
      <c r="B20" s="380" t="s">
        <v>831</v>
      </c>
      <c r="C20" s="382" t="s">
        <v>114</v>
      </c>
      <c r="D20" s="75">
        <v>88.5</v>
      </c>
      <c r="E20" s="76">
        <v>89.77</v>
      </c>
      <c r="F20" s="75">
        <v>92</v>
      </c>
      <c r="G20" s="74"/>
      <c r="H20" s="11">
        <f t="shared" si="0"/>
        <v>1.0248412610003341</v>
      </c>
    </row>
    <row r="21" spans="1:8" ht="47.25">
      <c r="A21" s="381" t="s">
        <v>873</v>
      </c>
      <c r="B21" s="380" t="s">
        <v>832</v>
      </c>
      <c r="C21" s="382" t="s">
        <v>114</v>
      </c>
      <c r="D21" s="75">
        <v>95.6</v>
      </c>
      <c r="E21" s="76">
        <v>98</v>
      </c>
      <c r="F21" s="382">
        <v>98.8</v>
      </c>
      <c r="G21" s="74"/>
      <c r="H21" s="11">
        <f t="shared" si="0"/>
        <v>1.0081632653061223</v>
      </c>
    </row>
    <row r="22" spans="1:8" ht="68.25" customHeight="1">
      <c r="A22" s="381" t="s">
        <v>874</v>
      </c>
      <c r="B22" s="380" t="s">
        <v>833</v>
      </c>
      <c r="C22" s="382" t="s">
        <v>114</v>
      </c>
      <c r="D22" s="75">
        <v>70</v>
      </c>
      <c r="E22" s="76">
        <v>79.540000000000006</v>
      </c>
      <c r="F22" s="382">
        <v>92</v>
      </c>
      <c r="G22" s="74"/>
      <c r="H22" s="11">
        <f t="shared" si="0"/>
        <v>1.1566507417651495</v>
      </c>
    </row>
    <row r="23" spans="1:8">
      <c r="A23" s="758" t="s">
        <v>834</v>
      </c>
      <c r="B23" s="758"/>
      <c r="C23" s="758"/>
      <c r="D23" s="758"/>
      <c r="E23" s="758"/>
      <c r="F23" s="758"/>
      <c r="G23" s="758"/>
      <c r="H23" s="71"/>
    </row>
    <row r="24" spans="1:8" ht="66.75" customHeight="1">
      <c r="A24" s="72" t="s">
        <v>642</v>
      </c>
      <c r="B24" s="70" t="s">
        <v>835</v>
      </c>
      <c r="C24" s="69" t="s">
        <v>114</v>
      </c>
      <c r="D24" s="69">
        <v>30.8</v>
      </c>
      <c r="E24" s="69">
        <v>35.5</v>
      </c>
      <c r="F24" s="69">
        <v>35.5</v>
      </c>
      <c r="G24" s="74"/>
      <c r="H24" s="11">
        <f>F24/E24</f>
        <v>1</v>
      </c>
    </row>
    <row r="25" spans="1:8" ht="47.25">
      <c r="A25" s="72" t="s">
        <v>38</v>
      </c>
      <c r="B25" s="70" t="s">
        <v>836</v>
      </c>
      <c r="C25" s="69" t="s">
        <v>114</v>
      </c>
      <c r="D25" s="75">
        <v>34</v>
      </c>
      <c r="E25" s="76">
        <v>36.5</v>
      </c>
      <c r="F25" s="69">
        <v>36.5</v>
      </c>
      <c r="G25" s="74"/>
      <c r="H25" s="11">
        <f>F25/E25</f>
        <v>1</v>
      </c>
    </row>
    <row r="26" spans="1:8">
      <c r="A26" s="1095" t="s">
        <v>837</v>
      </c>
      <c r="B26" s="1096"/>
      <c r="C26" s="1096"/>
      <c r="D26" s="1096"/>
      <c r="E26" s="1096"/>
      <c r="F26" s="1096"/>
      <c r="G26" s="1096"/>
      <c r="H26" s="1097"/>
    </row>
    <row r="27" spans="1:8" ht="33" customHeight="1">
      <c r="A27" s="929" t="s">
        <v>875</v>
      </c>
      <c r="B27" s="930"/>
      <c r="C27" s="930"/>
      <c r="D27" s="930"/>
      <c r="E27" s="930"/>
      <c r="F27" s="930"/>
      <c r="G27" s="930"/>
      <c r="H27" s="931"/>
    </row>
    <row r="28" spans="1:8" ht="47.25">
      <c r="A28" s="86" t="s">
        <v>642</v>
      </c>
      <c r="B28" s="70" t="s">
        <v>876</v>
      </c>
      <c r="C28" s="69" t="s">
        <v>114</v>
      </c>
      <c r="D28" s="75">
        <v>100</v>
      </c>
      <c r="E28" s="75">
        <v>100</v>
      </c>
      <c r="F28" s="69">
        <v>100</v>
      </c>
      <c r="G28" s="77"/>
      <c r="H28" s="77">
        <v>1</v>
      </c>
    </row>
    <row r="29" spans="1:8" ht="47.25">
      <c r="A29" s="86" t="s">
        <v>38</v>
      </c>
      <c r="B29" s="70" t="s">
        <v>838</v>
      </c>
      <c r="C29" s="69" t="s">
        <v>114</v>
      </c>
      <c r="D29" s="75">
        <v>60</v>
      </c>
      <c r="E29" s="76">
        <v>75</v>
      </c>
      <c r="F29" s="69">
        <v>76</v>
      </c>
      <c r="G29" s="77"/>
      <c r="H29" s="77">
        <v>1.01</v>
      </c>
    </row>
    <row r="30" spans="1:8" ht="64.5" customHeight="1">
      <c r="A30" s="86">
        <v>3</v>
      </c>
      <c r="B30" s="70" t="s">
        <v>866</v>
      </c>
      <c r="C30" s="69" t="s">
        <v>114</v>
      </c>
      <c r="D30" s="69">
        <v>44.4</v>
      </c>
      <c r="E30" s="69">
        <v>46.4</v>
      </c>
      <c r="F30" s="69">
        <v>46.5</v>
      </c>
      <c r="G30" s="77"/>
      <c r="H30" s="80">
        <v>1</v>
      </c>
    </row>
    <row r="31" spans="1:8" ht="63">
      <c r="A31" s="381" t="s">
        <v>870</v>
      </c>
      <c r="B31" s="380" t="s">
        <v>882</v>
      </c>
      <c r="C31" s="382" t="s">
        <v>114</v>
      </c>
      <c r="D31" s="75">
        <v>9.6</v>
      </c>
      <c r="E31" s="75">
        <v>24.5</v>
      </c>
      <c r="F31" s="382">
        <v>24.5</v>
      </c>
      <c r="G31" s="77"/>
      <c r="H31" s="77">
        <v>1</v>
      </c>
    </row>
    <row r="32" spans="1:8" ht="63">
      <c r="A32" s="381" t="s">
        <v>871</v>
      </c>
      <c r="B32" s="380" t="s">
        <v>883</v>
      </c>
      <c r="C32" s="382" t="s">
        <v>114</v>
      </c>
      <c r="D32" s="75">
        <v>31.6</v>
      </c>
      <c r="E32" s="75">
        <v>32.6</v>
      </c>
      <c r="F32" s="382">
        <v>30</v>
      </c>
      <c r="G32" s="77"/>
      <c r="H32" s="77">
        <v>0.92</v>
      </c>
    </row>
    <row r="33" spans="1:8" ht="47.25">
      <c r="A33" s="381" t="s">
        <v>872</v>
      </c>
      <c r="B33" s="380" t="s">
        <v>839</v>
      </c>
      <c r="C33" s="382" t="s">
        <v>114</v>
      </c>
      <c r="D33" s="75">
        <v>96</v>
      </c>
      <c r="E33" s="75">
        <v>97</v>
      </c>
      <c r="F33" s="382">
        <v>97</v>
      </c>
      <c r="G33" s="77"/>
      <c r="H33" s="77">
        <v>1</v>
      </c>
    </row>
    <row r="34" spans="1:8" ht="47.25">
      <c r="A34" s="381" t="s">
        <v>873</v>
      </c>
      <c r="B34" s="380" t="s">
        <v>840</v>
      </c>
      <c r="C34" s="382" t="s">
        <v>114</v>
      </c>
      <c r="D34" s="382">
        <v>4.5999999999999996</v>
      </c>
      <c r="E34" s="382">
        <v>5</v>
      </c>
      <c r="F34" s="382">
        <v>5</v>
      </c>
      <c r="G34" s="77"/>
      <c r="H34" s="77">
        <v>1</v>
      </c>
    </row>
    <row r="35" spans="1:8" ht="47.25">
      <c r="A35" s="381" t="s">
        <v>874</v>
      </c>
      <c r="B35" s="380" t="s">
        <v>841</v>
      </c>
      <c r="C35" s="382" t="s">
        <v>114</v>
      </c>
      <c r="D35" s="75">
        <v>39</v>
      </c>
      <c r="E35" s="382">
        <v>40</v>
      </c>
      <c r="F35" s="382">
        <v>42</v>
      </c>
      <c r="G35" s="77"/>
      <c r="H35" s="77">
        <v>1.05</v>
      </c>
    </row>
    <row r="36" spans="1:8" ht="78.75">
      <c r="A36" s="381" t="s">
        <v>877</v>
      </c>
      <c r="B36" s="380" t="s">
        <v>842</v>
      </c>
      <c r="C36" s="382" t="s">
        <v>114</v>
      </c>
      <c r="D36" s="382">
        <v>84.88</v>
      </c>
      <c r="E36" s="382">
        <v>85</v>
      </c>
      <c r="F36" s="382">
        <v>83.41</v>
      </c>
      <c r="G36" s="77"/>
      <c r="H36" s="77">
        <v>0.98</v>
      </c>
    </row>
    <row r="37" spans="1:8" ht="90" customHeight="1">
      <c r="A37" s="381" t="s">
        <v>878</v>
      </c>
      <c r="B37" s="78" t="s">
        <v>843</v>
      </c>
      <c r="C37" s="382" t="s">
        <v>114</v>
      </c>
      <c r="D37" s="75">
        <v>81.5</v>
      </c>
      <c r="E37" s="75">
        <v>85.2</v>
      </c>
      <c r="F37" s="382">
        <v>100</v>
      </c>
      <c r="G37" s="77"/>
      <c r="H37" s="77">
        <v>1.17</v>
      </c>
    </row>
    <row r="38" spans="1:8" ht="78.75">
      <c r="A38" s="381" t="s">
        <v>879</v>
      </c>
      <c r="B38" s="380" t="s">
        <v>844</v>
      </c>
      <c r="C38" s="382" t="s">
        <v>114</v>
      </c>
      <c r="D38" s="75">
        <v>35</v>
      </c>
      <c r="E38" s="75">
        <v>45</v>
      </c>
      <c r="F38" s="382">
        <v>50</v>
      </c>
      <c r="G38" s="77"/>
      <c r="H38" s="77">
        <v>1.1100000000000001</v>
      </c>
    </row>
    <row r="39" spans="1:8" ht="66" customHeight="1">
      <c r="A39" s="381" t="s">
        <v>880</v>
      </c>
      <c r="B39" s="380" t="s">
        <v>845</v>
      </c>
      <c r="C39" s="382" t="s">
        <v>114</v>
      </c>
      <c r="D39" s="382">
        <v>35.299999999999997</v>
      </c>
      <c r="E39" s="382">
        <v>35.6</v>
      </c>
      <c r="F39" s="382">
        <v>37</v>
      </c>
      <c r="G39" s="77"/>
      <c r="H39" s="77">
        <v>1.04</v>
      </c>
    </row>
    <row r="40" spans="1:8" ht="94.5">
      <c r="A40" s="381" t="s">
        <v>881</v>
      </c>
      <c r="B40" s="380" t="s">
        <v>846</v>
      </c>
      <c r="C40" s="382" t="s">
        <v>114</v>
      </c>
      <c r="D40" s="75">
        <v>100</v>
      </c>
      <c r="E40" s="75">
        <v>100</v>
      </c>
      <c r="F40" s="382">
        <v>100</v>
      </c>
      <c r="G40" s="77"/>
      <c r="H40" s="77">
        <v>1</v>
      </c>
    </row>
    <row r="41" spans="1:8" ht="33" customHeight="1">
      <c r="A41" s="1094" t="s">
        <v>566</v>
      </c>
      <c r="B41" s="467"/>
      <c r="C41" s="467"/>
      <c r="D41" s="467"/>
      <c r="E41" s="467"/>
      <c r="F41" s="467"/>
      <c r="G41" s="467"/>
      <c r="H41" s="468"/>
    </row>
    <row r="42" spans="1:8" ht="63">
      <c r="A42" s="381" t="s">
        <v>642</v>
      </c>
      <c r="B42" s="380" t="s">
        <v>847</v>
      </c>
      <c r="C42" s="382" t="s">
        <v>114</v>
      </c>
      <c r="D42" s="75">
        <v>65</v>
      </c>
      <c r="E42" s="75">
        <v>68</v>
      </c>
      <c r="F42" s="382">
        <v>69</v>
      </c>
      <c r="G42" s="77"/>
      <c r="H42" s="77">
        <f>F42/E42</f>
        <v>1.0147058823529411</v>
      </c>
    </row>
    <row r="43" spans="1:8" ht="78.75">
      <c r="A43" s="381" t="s">
        <v>38</v>
      </c>
      <c r="B43" s="380" t="s">
        <v>2203</v>
      </c>
      <c r="C43" s="382" t="s">
        <v>114</v>
      </c>
      <c r="D43" s="75">
        <v>87</v>
      </c>
      <c r="E43" s="75">
        <v>88</v>
      </c>
      <c r="F43" s="382">
        <v>83.2</v>
      </c>
      <c r="G43" s="77"/>
      <c r="H43" s="77">
        <f>F43/E43</f>
        <v>0.94545454545454544</v>
      </c>
    </row>
    <row r="44" spans="1:8" ht="78.75">
      <c r="A44" s="381" t="s">
        <v>869</v>
      </c>
      <c r="B44" s="383" t="s">
        <v>848</v>
      </c>
      <c r="C44" s="382" t="s">
        <v>114</v>
      </c>
      <c r="D44" s="75">
        <v>71.2</v>
      </c>
      <c r="E44" s="75">
        <v>73.2</v>
      </c>
      <c r="F44" s="382">
        <v>72.5</v>
      </c>
      <c r="G44" s="77"/>
      <c r="H44" s="77">
        <f t="shared" ref="H44:H50" si="1">F44/E44</f>
        <v>0.99043715846994529</v>
      </c>
    </row>
    <row r="45" spans="1:8" ht="78.75">
      <c r="A45" s="381" t="s">
        <v>870</v>
      </c>
      <c r="B45" s="383" t="s">
        <v>849</v>
      </c>
      <c r="C45" s="382" t="s">
        <v>114</v>
      </c>
      <c r="D45" s="75">
        <v>100</v>
      </c>
      <c r="E45" s="75">
        <v>100</v>
      </c>
      <c r="F45" s="382">
        <v>100</v>
      </c>
      <c r="G45" s="77"/>
      <c r="H45" s="77">
        <f t="shared" si="1"/>
        <v>1</v>
      </c>
    </row>
    <row r="46" spans="1:8" ht="31.5">
      <c r="A46" s="381" t="s">
        <v>871</v>
      </c>
      <c r="B46" s="380" t="s">
        <v>850</v>
      </c>
      <c r="C46" s="382" t="s">
        <v>114</v>
      </c>
      <c r="D46" s="75">
        <v>40.700000000000003</v>
      </c>
      <c r="E46" s="85">
        <v>45.45</v>
      </c>
      <c r="F46" s="382">
        <v>45</v>
      </c>
      <c r="G46" s="77"/>
      <c r="H46" s="77">
        <f t="shared" si="1"/>
        <v>0.99009900990099009</v>
      </c>
    </row>
    <row r="47" spans="1:8" ht="31.5">
      <c r="A47" s="381" t="s">
        <v>872</v>
      </c>
      <c r="B47" s="380" t="s">
        <v>851</v>
      </c>
      <c r="C47" s="382" t="s">
        <v>114</v>
      </c>
      <c r="D47" s="75">
        <v>3.8</v>
      </c>
      <c r="E47" s="75">
        <v>4.2</v>
      </c>
      <c r="F47" s="382">
        <v>4.2</v>
      </c>
      <c r="G47" s="77"/>
      <c r="H47" s="77">
        <f t="shared" si="1"/>
        <v>1</v>
      </c>
    </row>
    <row r="48" spans="1:8" ht="63">
      <c r="A48" s="381" t="s">
        <v>873</v>
      </c>
      <c r="B48" s="380" t="s">
        <v>852</v>
      </c>
      <c r="C48" s="382" t="s">
        <v>114</v>
      </c>
      <c r="D48" s="382">
        <v>0.99</v>
      </c>
      <c r="E48" s="382">
        <v>1.1000000000000001</v>
      </c>
      <c r="F48" s="382">
        <v>1.2</v>
      </c>
      <c r="G48" s="77"/>
      <c r="H48" s="77">
        <f t="shared" si="1"/>
        <v>1.0909090909090908</v>
      </c>
    </row>
    <row r="49" spans="1:8" ht="47.25">
      <c r="A49" s="381" t="s">
        <v>874</v>
      </c>
      <c r="B49" s="380" t="s">
        <v>853</v>
      </c>
      <c r="C49" s="382" t="s">
        <v>114</v>
      </c>
      <c r="D49" s="75">
        <v>35</v>
      </c>
      <c r="E49" s="75">
        <v>40</v>
      </c>
      <c r="F49" s="382">
        <v>42</v>
      </c>
      <c r="G49" s="77"/>
      <c r="H49" s="77">
        <f t="shared" si="1"/>
        <v>1.05</v>
      </c>
    </row>
    <row r="50" spans="1:8" ht="46.5" customHeight="1">
      <c r="A50" s="381" t="s">
        <v>877</v>
      </c>
      <c r="B50" s="380" t="s">
        <v>854</v>
      </c>
      <c r="C50" s="382" t="s">
        <v>114</v>
      </c>
      <c r="D50" s="382">
        <v>89.4</v>
      </c>
      <c r="E50" s="75">
        <v>90</v>
      </c>
      <c r="F50" s="382">
        <v>91</v>
      </c>
      <c r="G50" s="77"/>
      <c r="H50" s="77">
        <f t="shared" si="1"/>
        <v>1.0111111111111111</v>
      </c>
    </row>
    <row r="51" spans="1:8">
      <c r="A51" s="1095" t="s">
        <v>855</v>
      </c>
      <c r="B51" s="1096"/>
      <c r="C51" s="1096"/>
      <c r="D51" s="1096"/>
      <c r="E51" s="1096"/>
      <c r="F51" s="1096"/>
      <c r="G51" s="1096"/>
      <c r="H51" s="1097"/>
    </row>
    <row r="52" spans="1:8" ht="33" customHeight="1">
      <c r="A52" s="929" t="s">
        <v>579</v>
      </c>
      <c r="B52" s="930"/>
      <c r="C52" s="930"/>
      <c r="D52" s="930"/>
      <c r="E52" s="930"/>
      <c r="F52" s="930"/>
      <c r="G52" s="930"/>
      <c r="H52" s="931"/>
    </row>
    <row r="53" spans="1:8" ht="63">
      <c r="A53" s="79" t="s">
        <v>642</v>
      </c>
      <c r="B53" s="380" t="s">
        <v>856</v>
      </c>
      <c r="C53" s="382" t="s">
        <v>114</v>
      </c>
      <c r="D53" s="75">
        <v>100</v>
      </c>
      <c r="E53" s="75">
        <v>100</v>
      </c>
      <c r="F53" s="75">
        <v>100</v>
      </c>
      <c r="G53" s="77"/>
      <c r="H53" s="77">
        <f>F53/E53</f>
        <v>1</v>
      </c>
    </row>
    <row r="54" spans="1:8" ht="78.75">
      <c r="A54" s="79" t="s">
        <v>38</v>
      </c>
      <c r="B54" s="380" t="s">
        <v>857</v>
      </c>
      <c r="C54" s="382" t="s">
        <v>114</v>
      </c>
      <c r="D54" s="75">
        <v>100</v>
      </c>
      <c r="E54" s="75">
        <v>100</v>
      </c>
      <c r="F54" s="75">
        <v>100</v>
      </c>
      <c r="G54" s="77"/>
      <c r="H54" s="77">
        <f t="shared" ref="H54:H58" si="2">F54/E54</f>
        <v>1</v>
      </c>
    </row>
    <row r="55" spans="1:8" ht="31.5">
      <c r="A55" s="79" t="s">
        <v>869</v>
      </c>
      <c r="B55" s="380" t="s">
        <v>858</v>
      </c>
      <c r="C55" s="382" t="s">
        <v>114</v>
      </c>
      <c r="D55" s="75">
        <v>42.9</v>
      </c>
      <c r="E55" s="382">
        <v>45</v>
      </c>
      <c r="F55" s="382">
        <v>41</v>
      </c>
      <c r="G55" s="77"/>
      <c r="H55" s="77">
        <f t="shared" si="2"/>
        <v>0.91111111111111109</v>
      </c>
    </row>
    <row r="56" spans="1:8" ht="31.5">
      <c r="A56" s="79" t="s">
        <v>870</v>
      </c>
      <c r="B56" s="380" t="s">
        <v>859</v>
      </c>
      <c r="C56" s="382" t="s">
        <v>114</v>
      </c>
      <c r="D56" s="75">
        <v>99.75</v>
      </c>
      <c r="E56" s="75">
        <v>100</v>
      </c>
      <c r="F56" s="382">
        <v>99.73</v>
      </c>
      <c r="G56" s="80"/>
      <c r="H56" s="77">
        <f t="shared" si="2"/>
        <v>0.99730000000000008</v>
      </c>
    </row>
    <row r="57" spans="1:8" ht="31.5">
      <c r="A57" s="79" t="s">
        <v>871</v>
      </c>
      <c r="B57" s="380" t="s">
        <v>860</v>
      </c>
      <c r="C57" s="382" t="s">
        <v>114</v>
      </c>
      <c r="D57" s="382">
        <v>99.8</v>
      </c>
      <c r="E57" s="382">
        <v>99.82</v>
      </c>
      <c r="F57" s="382">
        <v>99.8</v>
      </c>
      <c r="G57" s="77"/>
      <c r="H57" s="77">
        <f t="shared" si="2"/>
        <v>0.99979963935083149</v>
      </c>
    </row>
    <row r="58" spans="1:8">
      <c r="A58" s="79" t="s">
        <v>872</v>
      </c>
      <c r="B58" s="70" t="s">
        <v>861</v>
      </c>
      <c r="C58" s="69" t="s">
        <v>114</v>
      </c>
      <c r="D58" s="69">
        <v>93.6</v>
      </c>
      <c r="E58" s="69">
        <v>93.7</v>
      </c>
      <c r="F58" s="69">
        <v>93.7</v>
      </c>
      <c r="G58" s="77"/>
      <c r="H58" s="77">
        <f t="shared" si="2"/>
        <v>1</v>
      </c>
    </row>
    <row r="59" spans="1:8" ht="30.75" customHeight="1">
      <c r="A59" s="1094" t="s">
        <v>604</v>
      </c>
      <c r="B59" s="467"/>
      <c r="C59" s="467"/>
      <c r="D59" s="467"/>
      <c r="E59" s="467"/>
      <c r="F59" s="467"/>
      <c r="G59" s="467"/>
      <c r="H59" s="468"/>
    </row>
    <row r="60" spans="1:8" ht="63">
      <c r="A60" s="79" t="s">
        <v>642</v>
      </c>
      <c r="B60" s="70" t="s">
        <v>862</v>
      </c>
      <c r="C60" s="69" t="s">
        <v>114</v>
      </c>
      <c r="D60" s="75">
        <v>82.7</v>
      </c>
      <c r="E60" s="75">
        <v>82.9</v>
      </c>
      <c r="F60" s="73">
        <v>82.9</v>
      </c>
      <c r="G60" s="81"/>
      <c r="H60" s="77">
        <f>F60/E60</f>
        <v>1</v>
      </c>
    </row>
    <row r="61" spans="1:8" ht="16.5" customHeight="1">
      <c r="A61" s="1094" t="s">
        <v>611</v>
      </c>
      <c r="B61" s="467"/>
      <c r="C61" s="467"/>
      <c r="D61" s="467"/>
      <c r="E61" s="467"/>
      <c r="F61" s="467"/>
      <c r="G61" s="467"/>
      <c r="H61" s="468"/>
    </row>
    <row r="62" spans="1:8" ht="31.5">
      <c r="A62" s="79" t="s">
        <v>642</v>
      </c>
      <c r="B62" s="82" t="s">
        <v>863</v>
      </c>
      <c r="C62" s="69" t="s">
        <v>114</v>
      </c>
      <c r="D62" s="75">
        <v>75</v>
      </c>
      <c r="E62" s="69">
        <v>77</v>
      </c>
      <c r="F62" s="69">
        <v>77</v>
      </c>
      <c r="G62" s="77"/>
      <c r="H62" s="77">
        <f>F62/E62</f>
        <v>1</v>
      </c>
    </row>
    <row r="63" spans="1:8" ht="63">
      <c r="A63" s="79" t="s">
        <v>38</v>
      </c>
      <c r="B63" s="84" t="s">
        <v>864</v>
      </c>
      <c r="C63" s="83" t="s">
        <v>114</v>
      </c>
      <c r="D63" s="75">
        <v>100</v>
      </c>
      <c r="E63" s="75">
        <v>100</v>
      </c>
      <c r="F63" s="83">
        <v>100</v>
      </c>
      <c r="G63" s="77"/>
      <c r="H63" s="77">
        <f>F63/E63</f>
        <v>1</v>
      </c>
    </row>
    <row r="64" spans="1:8">
      <c r="A64" s="1054" t="s">
        <v>234</v>
      </c>
      <c r="B64" s="1054"/>
      <c r="C64" s="1054"/>
      <c r="D64" s="1054"/>
      <c r="E64" s="1054"/>
      <c r="F64" s="1054"/>
      <c r="G64" s="1054"/>
      <c r="H64" s="17">
        <f>AVERAGE(H11:H13,H15:H25,H28:H40,H42:H50,H53:H58,H60,H62:H63)</f>
        <v>1.0044018899716034</v>
      </c>
    </row>
    <row r="65" spans="1:8" ht="16.5" customHeight="1">
      <c r="A65" s="1063" t="s">
        <v>118</v>
      </c>
      <c r="B65" s="1064"/>
      <c r="C65" s="1064"/>
      <c r="D65" s="1064"/>
      <c r="E65" s="1064"/>
      <c r="F65" s="1064"/>
      <c r="G65" s="1064"/>
      <c r="H65" s="1065"/>
    </row>
    <row r="66" spans="1:8" ht="47.25">
      <c r="A66" s="8">
        <v>1</v>
      </c>
      <c r="B66" s="7" t="s">
        <v>119</v>
      </c>
      <c r="C66" s="6" t="s">
        <v>114</v>
      </c>
      <c r="D66" s="9">
        <v>45.2</v>
      </c>
      <c r="E66" s="9">
        <v>46</v>
      </c>
      <c r="F66" s="9">
        <v>47.1</v>
      </c>
      <c r="G66" s="9"/>
      <c r="H66" s="11">
        <f>F66/E66</f>
        <v>1.0239130434782608</v>
      </c>
    </row>
    <row r="67" spans="1:8" ht="78.75">
      <c r="A67" s="8">
        <v>2</v>
      </c>
      <c r="B67" s="7" t="s">
        <v>120</v>
      </c>
      <c r="C67" s="6" t="s">
        <v>121</v>
      </c>
      <c r="D67" s="10">
        <v>1800</v>
      </c>
      <c r="E67" s="10">
        <v>1800</v>
      </c>
      <c r="F67" s="10">
        <v>1908</v>
      </c>
      <c r="G67" s="9"/>
      <c r="H67" s="11">
        <f>F67/E67</f>
        <v>1.06</v>
      </c>
    </row>
    <row r="68" spans="1:8" ht="47.25">
      <c r="A68" s="8">
        <v>3</v>
      </c>
      <c r="B68" s="7" t="s">
        <v>115</v>
      </c>
      <c r="C68" s="6" t="s">
        <v>114</v>
      </c>
      <c r="D68" s="9">
        <v>43.5</v>
      </c>
      <c r="E68" s="9">
        <v>44</v>
      </c>
      <c r="F68" s="9">
        <v>44</v>
      </c>
      <c r="G68" s="9"/>
      <c r="H68" s="11">
        <f>F68/E68</f>
        <v>1</v>
      </c>
    </row>
    <row r="69" spans="1:8" ht="47.25">
      <c r="A69" s="8">
        <v>4</v>
      </c>
      <c r="B69" s="7" t="s">
        <v>116</v>
      </c>
      <c r="C69" s="6" t="s">
        <v>117</v>
      </c>
      <c r="D69" s="10">
        <v>1811</v>
      </c>
      <c r="E69" s="10">
        <v>1800</v>
      </c>
      <c r="F69" s="10">
        <v>2290</v>
      </c>
      <c r="G69" s="9"/>
      <c r="H69" s="11">
        <f>F69/E69</f>
        <v>1.2722222222222221</v>
      </c>
    </row>
    <row r="70" spans="1:8" ht="17.25" thickBot="1">
      <c r="A70" s="1101" t="s">
        <v>234</v>
      </c>
      <c r="B70" s="1102"/>
      <c r="C70" s="1102"/>
      <c r="D70" s="1102"/>
      <c r="E70" s="1102"/>
      <c r="F70" s="1102"/>
      <c r="G70" s="1103"/>
      <c r="H70" s="17">
        <f>AVERAGE(H66:H69)</f>
        <v>1.0890338164251208</v>
      </c>
    </row>
    <row r="71" spans="1:8" ht="17.25" customHeight="1">
      <c r="A71" s="1063" t="s">
        <v>1109</v>
      </c>
      <c r="B71" s="1064"/>
      <c r="C71" s="1064"/>
      <c r="D71" s="1064"/>
      <c r="E71" s="1064"/>
      <c r="F71" s="1064"/>
      <c r="G71" s="1064"/>
      <c r="H71" s="1065"/>
    </row>
    <row r="72" spans="1:8">
      <c r="A72" s="1076" t="s">
        <v>1124</v>
      </c>
      <c r="B72" s="1076"/>
      <c r="C72" s="1076"/>
      <c r="D72" s="1076"/>
      <c r="E72" s="1076"/>
      <c r="F72" s="1076"/>
      <c r="G72" s="1076"/>
      <c r="H72" s="1076"/>
    </row>
    <row r="73" spans="1:8" ht="47.25">
      <c r="A73" s="8">
        <v>1</v>
      </c>
      <c r="B73" s="7" t="s">
        <v>1110</v>
      </c>
      <c r="C73" s="6" t="s">
        <v>225</v>
      </c>
      <c r="D73" s="10">
        <v>10</v>
      </c>
      <c r="E73" s="10">
        <v>11</v>
      </c>
      <c r="F73" s="10">
        <v>11</v>
      </c>
      <c r="G73" s="9"/>
      <c r="H73" s="11">
        <f>F73/E73</f>
        <v>1</v>
      </c>
    </row>
    <row r="74" spans="1:8" ht="47.25" customHeight="1">
      <c r="A74" s="8">
        <v>2</v>
      </c>
      <c r="B74" s="7" t="s">
        <v>1125</v>
      </c>
      <c r="C74" s="6" t="s">
        <v>121</v>
      </c>
      <c r="D74" s="10">
        <v>11000</v>
      </c>
      <c r="E74" s="10">
        <v>13360</v>
      </c>
      <c r="F74" s="10">
        <v>13360</v>
      </c>
      <c r="G74" s="91"/>
      <c r="H74" s="11">
        <f t="shared" ref="H74:H77" si="3">F74/E74</f>
        <v>1</v>
      </c>
    </row>
    <row r="75" spans="1:8" ht="47.25">
      <c r="A75" s="8">
        <v>3</v>
      </c>
      <c r="B75" s="7" t="s">
        <v>1111</v>
      </c>
      <c r="C75" s="6" t="s">
        <v>121</v>
      </c>
      <c r="D75" s="10">
        <v>430</v>
      </c>
      <c r="E75" s="10">
        <v>430</v>
      </c>
      <c r="F75" s="10">
        <v>430</v>
      </c>
      <c r="G75" s="9"/>
      <c r="H75" s="11">
        <f t="shared" si="3"/>
        <v>1</v>
      </c>
    </row>
    <row r="76" spans="1:8" ht="31.5">
      <c r="A76" s="8">
        <v>4</v>
      </c>
      <c r="B76" s="7" t="s">
        <v>1112</v>
      </c>
      <c r="C76" s="6" t="s">
        <v>225</v>
      </c>
      <c r="D76" s="10">
        <v>88</v>
      </c>
      <c r="E76" s="10">
        <v>75</v>
      </c>
      <c r="F76" s="10">
        <v>75</v>
      </c>
      <c r="G76" s="9"/>
      <c r="H76" s="11">
        <f t="shared" si="3"/>
        <v>1</v>
      </c>
    </row>
    <row r="77" spans="1:8" ht="31.5">
      <c r="A77" s="8">
        <v>5</v>
      </c>
      <c r="B77" s="7" t="s">
        <v>1113</v>
      </c>
      <c r="C77" s="6" t="s">
        <v>121</v>
      </c>
      <c r="D77" s="10">
        <v>8100</v>
      </c>
      <c r="E77" s="10">
        <v>8100</v>
      </c>
      <c r="F77" s="10">
        <v>8100</v>
      </c>
      <c r="G77" s="9"/>
      <c r="H77" s="11">
        <f t="shared" si="3"/>
        <v>1</v>
      </c>
    </row>
    <row r="78" spans="1:8" ht="31.5">
      <c r="A78" s="8">
        <v>6</v>
      </c>
      <c r="B78" s="7" t="s">
        <v>1114</v>
      </c>
      <c r="C78" s="6" t="s">
        <v>225</v>
      </c>
      <c r="D78" s="10">
        <v>3</v>
      </c>
      <c r="E78" s="10">
        <v>3</v>
      </c>
      <c r="F78" s="10">
        <v>3</v>
      </c>
      <c r="G78" s="9"/>
      <c r="H78" s="11">
        <f t="shared" ref="H78:H81" si="4">F78/E78</f>
        <v>1</v>
      </c>
    </row>
    <row r="79" spans="1:8" ht="31.5" customHeight="1">
      <c r="A79" s="8">
        <v>7</v>
      </c>
      <c r="B79" s="7" t="s">
        <v>1127</v>
      </c>
      <c r="C79" s="6" t="s">
        <v>121</v>
      </c>
      <c r="D79" s="10">
        <v>8650</v>
      </c>
      <c r="E79" s="10">
        <v>8650</v>
      </c>
      <c r="F79" s="10">
        <v>8650</v>
      </c>
      <c r="G79" s="9"/>
      <c r="H79" s="11">
        <f t="shared" si="4"/>
        <v>1</v>
      </c>
    </row>
    <row r="80" spans="1:8" ht="47.25">
      <c r="A80" s="8">
        <v>8</v>
      </c>
      <c r="B80" s="7" t="s">
        <v>1128</v>
      </c>
      <c r="C80" s="6" t="s">
        <v>117</v>
      </c>
      <c r="D80" s="10">
        <v>2</v>
      </c>
      <c r="E80" s="10">
        <v>2</v>
      </c>
      <c r="F80" s="10">
        <v>2</v>
      </c>
      <c r="G80" s="9"/>
      <c r="H80" s="11">
        <f t="shared" si="4"/>
        <v>1</v>
      </c>
    </row>
    <row r="81" spans="1:8" ht="47.25">
      <c r="A81" s="8">
        <v>9</v>
      </c>
      <c r="B81" s="7" t="s">
        <v>1129</v>
      </c>
      <c r="C81" s="6" t="s">
        <v>117</v>
      </c>
      <c r="D81" s="10">
        <v>1</v>
      </c>
      <c r="E81" s="10">
        <v>1</v>
      </c>
      <c r="F81" s="10">
        <v>1</v>
      </c>
      <c r="G81" s="9"/>
      <c r="H81" s="11">
        <f t="shared" si="4"/>
        <v>1</v>
      </c>
    </row>
    <row r="82" spans="1:8" ht="16.5" customHeight="1">
      <c r="A82" s="1076" t="s">
        <v>1126</v>
      </c>
      <c r="B82" s="1076"/>
      <c r="C82" s="1076"/>
      <c r="D82" s="1076"/>
      <c r="E82" s="1076"/>
      <c r="F82" s="1076"/>
      <c r="G82" s="1076"/>
      <c r="H82" s="1076"/>
    </row>
    <row r="83" spans="1:8" ht="47.25">
      <c r="A83" s="8">
        <v>1</v>
      </c>
      <c r="B83" s="7" t="s">
        <v>1115</v>
      </c>
      <c r="C83" s="6" t="s">
        <v>225</v>
      </c>
      <c r="D83" s="10">
        <v>12</v>
      </c>
      <c r="E83" s="10">
        <v>12</v>
      </c>
      <c r="F83" s="10">
        <v>12</v>
      </c>
      <c r="G83" s="9"/>
      <c r="H83" s="11">
        <f>F83/E83</f>
        <v>1</v>
      </c>
    </row>
    <row r="84" spans="1:8" ht="63">
      <c r="A84" s="8">
        <v>2</v>
      </c>
      <c r="B84" s="7" t="s">
        <v>1116</v>
      </c>
      <c r="C84" s="6" t="s">
        <v>225</v>
      </c>
      <c r="D84" s="10">
        <v>5</v>
      </c>
      <c r="E84" s="10">
        <v>5</v>
      </c>
      <c r="F84" s="10">
        <v>5</v>
      </c>
      <c r="G84" s="9"/>
      <c r="H84" s="11">
        <f>F84/E84</f>
        <v>1</v>
      </c>
    </row>
    <row r="85" spans="1:8" ht="16.5" customHeight="1">
      <c r="A85" s="1076" t="s">
        <v>1117</v>
      </c>
      <c r="B85" s="1076"/>
      <c r="C85" s="1076"/>
      <c r="D85" s="1076"/>
      <c r="E85" s="1076"/>
      <c r="F85" s="1076"/>
      <c r="G85" s="1076"/>
      <c r="H85" s="1076"/>
    </row>
    <row r="86" spans="1:8" ht="31.5">
      <c r="A86" s="8">
        <v>1</v>
      </c>
      <c r="B86" s="7" t="s">
        <v>1118</v>
      </c>
      <c r="C86" s="6" t="s">
        <v>225</v>
      </c>
      <c r="D86" s="10">
        <v>51</v>
      </c>
      <c r="E86" s="10">
        <v>45</v>
      </c>
      <c r="F86" s="10">
        <v>45</v>
      </c>
      <c r="G86" s="9"/>
      <c r="H86" s="11">
        <f>F86/E86</f>
        <v>1</v>
      </c>
    </row>
    <row r="87" spans="1:8" ht="47.25">
      <c r="A87" s="8">
        <v>2</v>
      </c>
      <c r="B87" s="7" t="s">
        <v>1119</v>
      </c>
      <c r="C87" s="6" t="s">
        <v>121</v>
      </c>
      <c r="D87" s="10">
        <v>8264</v>
      </c>
      <c r="E87" s="10">
        <v>7510</v>
      </c>
      <c r="F87" s="10">
        <v>7510</v>
      </c>
      <c r="G87" s="9"/>
      <c r="H87" s="11">
        <f>F87/E87</f>
        <v>1</v>
      </c>
    </row>
    <row r="88" spans="1:8" ht="16.5" customHeight="1">
      <c r="A88" s="1076" t="s">
        <v>1120</v>
      </c>
      <c r="B88" s="1076"/>
      <c r="C88" s="1076"/>
      <c r="D88" s="1076"/>
      <c r="E88" s="1076"/>
      <c r="F88" s="1076"/>
      <c r="G88" s="1076"/>
      <c r="H88" s="1076"/>
    </row>
    <row r="89" spans="1:8" ht="78.75">
      <c r="A89" s="8">
        <v>1</v>
      </c>
      <c r="B89" s="7" t="s">
        <v>1121</v>
      </c>
      <c r="C89" s="6" t="s">
        <v>121</v>
      </c>
      <c r="D89" s="10">
        <v>30976</v>
      </c>
      <c r="E89" s="10">
        <v>30976</v>
      </c>
      <c r="F89" s="10">
        <v>30976</v>
      </c>
      <c r="G89" s="9"/>
      <c r="H89" s="11">
        <f>F89/E89</f>
        <v>1</v>
      </c>
    </row>
    <row r="90" spans="1:8" ht="63">
      <c r="A90" s="8">
        <v>2</v>
      </c>
      <c r="B90" s="7" t="s">
        <v>1122</v>
      </c>
      <c r="C90" s="6" t="s">
        <v>225</v>
      </c>
      <c r="D90" s="10">
        <v>2</v>
      </c>
      <c r="E90" s="10">
        <v>2</v>
      </c>
      <c r="F90" s="10">
        <v>1</v>
      </c>
      <c r="G90" s="9" t="s">
        <v>1123</v>
      </c>
      <c r="H90" s="11">
        <f>F90/E90</f>
        <v>0.5</v>
      </c>
    </row>
    <row r="91" spans="1:8">
      <c r="A91" s="1054" t="s">
        <v>234</v>
      </c>
      <c r="B91" s="1054"/>
      <c r="C91" s="1054"/>
      <c r="D91" s="1054"/>
      <c r="E91" s="1054"/>
      <c r="F91" s="1054"/>
      <c r="G91" s="1054"/>
      <c r="H91" s="17">
        <f>AVERAGE(H73:H81,H83:H84,H86:H87,H89:H90)</f>
        <v>0.96666666666666667</v>
      </c>
    </row>
    <row r="92" spans="1:8">
      <c r="A92" s="1110" t="s">
        <v>266</v>
      </c>
      <c r="B92" s="1110"/>
      <c r="C92" s="1110"/>
      <c r="D92" s="1110"/>
      <c r="E92" s="1110"/>
      <c r="F92" s="1110"/>
      <c r="G92" s="1110"/>
      <c r="H92" s="1110"/>
    </row>
    <row r="93" spans="1:8">
      <c r="A93" s="1055" t="s">
        <v>2123</v>
      </c>
      <c r="B93" s="1055"/>
      <c r="C93" s="1055"/>
      <c r="D93" s="1055"/>
      <c r="E93" s="1055"/>
      <c r="F93" s="1055"/>
      <c r="G93" s="1055"/>
      <c r="H93" s="1055"/>
    </row>
    <row r="94" spans="1:8" ht="31.5">
      <c r="A94" s="8">
        <v>1</v>
      </c>
      <c r="B94" s="177" t="s">
        <v>2124</v>
      </c>
      <c r="C94" s="6" t="s">
        <v>2125</v>
      </c>
      <c r="D94" s="10">
        <v>1031</v>
      </c>
      <c r="E94" s="10">
        <v>1046</v>
      </c>
      <c r="F94" s="10">
        <v>1058</v>
      </c>
      <c r="G94" s="9"/>
      <c r="H94" s="11">
        <f>F94/E94</f>
        <v>1.0114722753346079</v>
      </c>
    </row>
    <row r="95" spans="1:8" ht="31.5" customHeight="1">
      <c r="A95" s="1055" t="s">
        <v>2126</v>
      </c>
      <c r="B95" s="1055"/>
      <c r="C95" s="1055"/>
      <c r="D95" s="1055"/>
      <c r="E95" s="1055"/>
      <c r="F95" s="1055" t="s">
        <v>148</v>
      </c>
      <c r="G95" s="1055"/>
      <c r="H95" s="1055"/>
    </row>
    <row r="96" spans="1:8">
      <c r="A96" s="8">
        <v>2</v>
      </c>
      <c r="B96" s="181" t="s">
        <v>2127</v>
      </c>
      <c r="C96" s="6" t="s">
        <v>2125</v>
      </c>
      <c r="D96" s="10">
        <v>12</v>
      </c>
      <c r="E96" s="10">
        <v>12</v>
      </c>
      <c r="F96" s="10">
        <v>12</v>
      </c>
      <c r="G96" s="9"/>
      <c r="H96" s="11">
        <f>F96/E96</f>
        <v>1</v>
      </c>
    </row>
    <row r="97" spans="1:8">
      <c r="A97" s="1056" t="s">
        <v>2128</v>
      </c>
      <c r="B97" s="1056"/>
      <c r="C97" s="1056"/>
      <c r="D97" s="1056"/>
      <c r="E97" s="1056"/>
      <c r="F97" s="1056"/>
      <c r="G97" s="1056"/>
      <c r="H97" s="1056"/>
    </row>
    <row r="98" spans="1:8">
      <c r="A98" s="8">
        <v>3</v>
      </c>
      <c r="B98" s="181" t="s">
        <v>2127</v>
      </c>
      <c r="C98" s="6" t="s">
        <v>2125</v>
      </c>
      <c r="D98" s="10">
        <v>12</v>
      </c>
      <c r="E98" s="10">
        <v>12</v>
      </c>
      <c r="F98" s="10">
        <v>12</v>
      </c>
      <c r="G98" s="9"/>
      <c r="H98" s="11">
        <f>F98/E98</f>
        <v>1</v>
      </c>
    </row>
    <row r="99" spans="1:8">
      <c r="A99" s="1054" t="s">
        <v>234</v>
      </c>
      <c r="B99" s="1054"/>
      <c r="C99" s="1054"/>
      <c r="D99" s="1054"/>
      <c r="E99" s="1054"/>
      <c r="F99" s="1054"/>
      <c r="G99" s="1054"/>
      <c r="H99" s="17">
        <f>AVERAGE(H94,H96,H98)</f>
        <v>1.0038240917782026</v>
      </c>
    </row>
    <row r="100" spans="1:8" ht="17.25" customHeight="1">
      <c r="A100" s="1077" t="s">
        <v>29</v>
      </c>
      <c r="B100" s="1077"/>
      <c r="C100" s="1077"/>
      <c r="D100" s="1077"/>
      <c r="E100" s="1077"/>
      <c r="F100" s="1077"/>
      <c r="G100" s="1077"/>
      <c r="H100" s="1077"/>
    </row>
    <row r="101" spans="1:8">
      <c r="A101" s="1063" t="s">
        <v>230</v>
      </c>
      <c r="B101" s="1064"/>
      <c r="C101" s="1064"/>
      <c r="D101" s="1064"/>
      <c r="E101" s="1064"/>
      <c r="F101" s="1064"/>
      <c r="G101" s="1064"/>
      <c r="H101" s="1065"/>
    </row>
    <row r="102" spans="1:8">
      <c r="A102" s="1091" t="s">
        <v>123</v>
      </c>
      <c r="B102" s="1092"/>
      <c r="C102" s="1092"/>
      <c r="D102" s="1092"/>
      <c r="E102" s="1092"/>
      <c r="F102" s="1092"/>
      <c r="G102" s="1092"/>
      <c r="H102" s="1092"/>
    </row>
    <row r="103" spans="1:8" ht="16.5" customHeight="1">
      <c r="A103" s="8" t="s">
        <v>212</v>
      </c>
      <c r="B103" s="15" t="s">
        <v>213</v>
      </c>
      <c r="C103" s="6" t="s">
        <v>114</v>
      </c>
      <c r="D103" s="10">
        <v>100</v>
      </c>
      <c r="E103" s="10">
        <v>100</v>
      </c>
      <c r="F103" s="10">
        <v>100</v>
      </c>
      <c r="G103" s="9"/>
      <c r="H103" s="16">
        <f>F103/E103</f>
        <v>1</v>
      </c>
    </row>
    <row r="104" spans="1:8" ht="63">
      <c r="A104" s="8" t="s">
        <v>214</v>
      </c>
      <c r="B104" s="15" t="s">
        <v>236</v>
      </c>
      <c r="C104" s="6" t="s">
        <v>114</v>
      </c>
      <c r="D104" s="10">
        <v>100</v>
      </c>
      <c r="E104" s="10">
        <v>100</v>
      </c>
      <c r="F104" s="10">
        <v>100</v>
      </c>
      <c r="G104" s="9"/>
      <c r="H104" s="16">
        <f>F104/E104</f>
        <v>1</v>
      </c>
    </row>
    <row r="105" spans="1:8" ht="78.75">
      <c r="A105" s="8" t="s">
        <v>215</v>
      </c>
      <c r="B105" s="15" t="s">
        <v>235</v>
      </c>
      <c r="C105" s="6" t="s">
        <v>114</v>
      </c>
      <c r="D105" s="10">
        <v>0</v>
      </c>
      <c r="E105" s="10">
        <v>0</v>
      </c>
      <c r="F105" s="10">
        <v>0</v>
      </c>
      <c r="G105" s="9"/>
      <c r="H105" s="16">
        <v>1</v>
      </c>
    </row>
    <row r="106" spans="1:8">
      <c r="A106" s="1091" t="s">
        <v>147</v>
      </c>
      <c r="B106" s="1092"/>
      <c r="C106" s="1092"/>
      <c r="D106" s="1092"/>
      <c r="E106" s="1092"/>
      <c r="F106" s="1092" t="s">
        <v>148</v>
      </c>
      <c r="G106" s="1092"/>
      <c r="H106" s="1092"/>
    </row>
    <row r="107" spans="1:8" ht="63">
      <c r="A107" s="8" t="s">
        <v>216</v>
      </c>
      <c r="B107" s="15" t="s">
        <v>217</v>
      </c>
      <c r="C107" s="6" t="s">
        <v>114</v>
      </c>
      <c r="D107" s="10">
        <v>100</v>
      </c>
      <c r="E107" s="10">
        <v>100</v>
      </c>
      <c r="F107" s="10">
        <v>100</v>
      </c>
      <c r="G107" s="9"/>
      <c r="H107" s="16">
        <f>F107/E107</f>
        <v>1</v>
      </c>
    </row>
    <row r="108" spans="1:8" ht="78.75">
      <c r="A108" s="8" t="s">
        <v>218</v>
      </c>
      <c r="B108" s="15" t="s">
        <v>237</v>
      </c>
      <c r="C108" s="6" t="s">
        <v>114</v>
      </c>
      <c r="D108" s="10">
        <v>100</v>
      </c>
      <c r="E108" s="10">
        <v>100</v>
      </c>
      <c r="F108" s="10">
        <v>100</v>
      </c>
      <c r="G108" s="9"/>
      <c r="H108" s="16">
        <f>F108/E108</f>
        <v>1</v>
      </c>
    </row>
    <row r="109" spans="1:8" ht="78.75">
      <c r="A109" s="8" t="s">
        <v>219</v>
      </c>
      <c r="B109" s="15" t="s">
        <v>238</v>
      </c>
      <c r="C109" s="6" t="s">
        <v>114</v>
      </c>
      <c r="D109" s="10">
        <v>0</v>
      </c>
      <c r="E109" s="10">
        <v>0</v>
      </c>
      <c r="F109" s="10">
        <v>0</v>
      </c>
      <c r="G109" s="9"/>
      <c r="H109" s="16">
        <v>1</v>
      </c>
    </row>
    <row r="110" spans="1:8">
      <c r="A110" s="1091" t="s">
        <v>154</v>
      </c>
      <c r="B110" s="1092"/>
      <c r="C110" s="1092"/>
      <c r="D110" s="1092"/>
      <c r="E110" s="1092"/>
      <c r="F110" s="1092"/>
      <c r="G110" s="1092"/>
      <c r="H110" s="1092"/>
    </row>
    <row r="111" spans="1:8" ht="63">
      <c r="A111" s="8" t="s">
        <v>220</v>
      </c>
      <c r="B111" s="15" t="s">
        <v>221</v>
      </c>
      <c r="C111" s="6" t="s">
        <v>114</v>
      </c>
      <c r="D111" s="10">
        <v>100</v>
      </c>
      <c r="E111" s="10">
        <v>100</v>
      </c>
      <c r="F111" s="10">
        <v>100</v>
      </c>
      <c r="G111" s="9"/>
      <c r="H111" s="16">
        <f>F111/E111</f>
        <v>1</v>
      </c>
    </row>
    <row r="112" spans="1:8" ht="16.5" customHeight="1">
      <c r="A112" s="8" t="s">
        <v>222</v>
      </c>
      <c r="B112" s="15" t="s">
        <v>239</v>
      </c>
      <c r="C112" s="6" t="s">
        <v>114</v>
      </c>
      <c r="D112" s="10">
        <v>100</v>
      </c>
      <c r="E112" s="10">
        <v>100</v>
      </c>
      <c r="F112" s="10">
        <v>100</v>
      </c>
      <c r="G112" s="9"/>
      <c r="H112" s="16">
        <f>F112/E112</f>
        <v>1</v>
      </c>
    </row>
    <row r="113" spans="1:8" ht="78.75">
      <c r="A113" s="8" t="s">
        <v>223</v>
      </c>
      <c r="B113" s="15" t="s">
        <v>240</v>
      </c>
      <c r="C113" s="6" t="s">
        <v>114</v>
      </c>
      <c r="D113" s="10">
        <v>0</v>
      </c>
      <c r="E113" s="10">
        <v>0</v>
      </c>
      <c r="F113" s="10">
        <v>0</v>
      </c>
      <c r="G113" s="9"/>
      <c r="H113" s="16">
        <v>1</v>
      </c>
    </row>
    <row r="114" spans="1:8">
      <c r="A114" s="1091" t="s">
        <v>176</v>
      </c>
      <c r="B114" s="1092"/>
      <c r="C114" s="1092"/>
      <c r="D114" s="1092"/>
      <c r="E114" s="1092"/>
      <c r="F114" s="1092"/>
      <c r="G114" s="1092"/>
      <c r="H114" s="1092"/>
    </row>
    <row r="115" spans="1:8" ht="31.5">
      <c r="A115" s="8" t="s">
        <v>224</v>
      </c>
      <c r="B115" s="15" t="s">
        <v>231</v>
      </c>
      <c r="C115" s="6" t="s">
        <v>225</v>
      </c>
      <c r="D115" s="10">
        <v>89</v>
      </c>
      <c r="E115" s="10">
        <v>89</v>
      </c>
      <c r="F115" s="10">
        <v>89</v>
      </c>
      <c r="G115" s="9"/>
      <c r="H115" s="16">
        <f>F115/E115</f>
        <v>1</v>
      </c>
    </row>
    <row r="116" spans="1:8" ht="63">
      <c r="A116" s="8" t="s">
        <v>226</v>
      </c>
      <c r="B116" s="15" t="s">
        <v>232</v>
      </c>
      <c r="C116" s="6" t="s">
        <v>225</v>
      </c>
      <c r="D116" s="10">
        <v>10</v>
      </c>
      <c r="E116" s="10">
        <v>10</v>
      </c>
      <c r="F116" s="10">
        <v>8</v>
      </c>
      <c r="G116" s="62" t="s">
        <v>227</v>
      </c>
      <c r="H116" s="16">
        <f>F116/E116</f>
        <v>0.8</v>
      </c>
    </row>
    <row r="117" spans="1:8">
      <c r="A117" s="1091" t="s">
        <v>182</v>
      </c>
      <c r="B117" s="1092"/>
      <c r="C117" s="1092"/>
      <c r="D117" s="1092"/>
      <c r="E117" s="1092"/>
      <c r="F117" s="1092"/>
      <c r="G117" s="1092"/>
      <c r="H117" s="1092"/>
    </row>
    <row r="118" spans="1:8" ht="94.5">
      <c r="A118" s="8" t="s">
        <v>228</v>
      </c>
      <c r="B118" s="7" t="s">
        <v>233</v>
      </c>
      <c r="C118" s="6" t="s">
        <v>121</v>
      </c>
      <c r="D118" s="10">
        <v>4402</v>
      </c>
      <c r="E118" s="10">
        <v>4410</v>
      </c>
      <c r="F118" s="10">
        <v>5047</v>
      </c>
      <c r="G118" s="62" t="s">
        <v>229</v>
      </c>
      <c r="H118" s="16">
        <f>F118/E118</f>
        <v>1.1444444444444444</v>
      </c>
    </row>
    <row r="119" spans="1:8">
      <c r="A119" s="1093" t="s">
        <v>234</v>
      </c>
      <c r="B119" s="1093"/>
      <c r="C119" s="1093"/>
      <c r="D119" s="1093"/>
      <c r="E119" s="1093"/>
      <c r="F119" s="1093"/>
      <c r="G119" s="1093"/>
      <c r="H119" s="55">
        <f>AVERAGE(H103:H105,H107:H109,H111:H113,H115:H116,H118)</f>
        <v>0.99537037037037035</v>
      </c>
    </row>
    <row r="120" spans="1:8" ht="16.5" customHeight="1">
      <c r="A120" s="1077" t="s">
        <v>30</v>
      </c>
      <c r="B120" s="1077"/>
      <c r="C120" s="1077"/>
      <c r="D120" s="1077"/>
      <c r="E120" s="1077"/>
      <c r="F120" s="1077"/>
      <c r="G120" s="1077"/>
      <c r="H120" s="1077"/>
    </row>
    <row r="121" spans="1:8" ht="16.5" customHeight="1">
      <c r="A121" s="1063" t="s">
        <v>325</v>
      </c>
      <c r="B121" s="1064"/>
      <c r="C121" s="1064"/>
      <c r="D121" s="1064"/>
      <c r="E121" s="1064"/>
      <c r="F121" s="1064"/>
      <c r="G121" s="1064"/>
      <c r="H121" s="1065"/>
    </row>
    <row r="122" spans="1:8" ht="47.25">
      <c r="A122" s="8">
        <v>1</v>
      </c>
      <c r="B122" s="15" t="s">
        <v>632</v>
      </c>
      <c r="C122" s="6" t="s">
        <v>114</v>
      </c>
      <c r="D122" s="61">
        <v>33.33</v>
      </c>
      <c r="E122" s="61">
        <v>33.33</v>
      </c>
      <c r="F122" s="61">
        <v>33.33</v>
      </c>
      <c r="G122" s="9"/>
      <c r="H122" s="16">
        <f>F122/E122</f>
        <v>1</v>
      </c>
    </row>
    <row r="123" spans="1:8" ht="94.5">
      <c r="A123" s="8">
        <v>2</v>
      </c>
      <c r="B123" s="7" t="s">
        <v>439</v>
      </c>
      <c r="C123" s="6" t="s">
        <v>121</v>
      </c>
      <c r="D123" s="10">
        <v>2118</v>
      </c>
      <c r="E123" s="10">
        <v>2118</v>
      </c>
      <c r="F123" s="10">
        <v>2086</v>
      </c>
      <c r="G123" s="62" t="s">
        <v>440</v>
      </c>
      <c r="H123" s="16">
        <f t="shared" ref="H123:H128" si="5">F123/E123</f>
        <v>0.98489140698772426</v>
      </c>
    </row>
    <row r="124" spans="1:8" ht="31.5">
      <c r="A124" s="8">
        <v>3</v>
      </c>
      <c r="B124" s="15" t="s">
        <v>441</v>
      </c>
      <c r="C124" s="6" t="s">
        <v>633</v>
      </c>
      <c r="D124" s="9">
        <v>32.200000000000003</v>
      </c>
      <c r="E124" s="9">
        <v>32.9</v>
      </c>
      <c r="F124" s="9">
        <v>36.6</v>
      </c>
      <c r="G124" s="9"/>
      <c r="H124" s="16">
        <f t="shared" si="5"/>
        <v>1.1124620060790273</v>
      </c>
    </row>
    <row r="125" spans="1:8" ht="47.25">
      <c r="A125" s="8">
        <v>4</v>
      </c>
      <c r="B125" s="15" t="s">
        <v>634</v>
      </c>
      <c r="C125" s="6" t="s">
        <v>442</v>
      </c>
      <c r="D125" s="9">
        <v>924</v>
      </c>
      <c r="E125" s="9">
        <v>927.6</v>
      </c>
      <c r="F125" s="9">
        <v>979</v>
      </c>
      <c r="G125" s="9"/>
      <c r="H125" s="16">
        <f t="shared" si="5"/>
        <v>1.0554118154376886</v>
      </c>
    </row>
    <row r="126" spans="1:8" ht="47.25">
      <c r="A126" s="8">
        <v>5</v>
      </c>
      <c r="B126" s="15" t="s">
        <v>443</v>
      </c>
      <c r="C126" s="6" t="s">
        <v>635</v>
      </c>
      <c r="D126" s="9">
        <v>20.6</v>
      </c>
      <c r="E126" s="9">
        <v>10.5</v>
      </c>
      <c r="F126" s="9">
        <v>28.2</v>
      </c>
      <c r="G126" s="9"/>
      <c r="H126" s="16">
        <f t="shared" si="5"/>
        <v>2.6857142857142855</v>
      </c>
    </row>
    <row r="127" spans="1:8" ht="31.5">
      <c r="A127" s="8">
        <v>6</v>
      </c>
      <c r="B127" s="15" t="s">
        <v>444</v>
      </c>
      <c r="C127" s="6" t="s">
        <v>114</v>
      </c>
      <c r="D127" s="10">
        <v>100</v>
      </c>
      <c r="E127" s="10">
        <v>100</v>
      </c>
      <c r="F127" s="10">
        <v>100</v>
      </c>
      <c r="G127" s="9"/>
      <c r="H127" s="16">
        <f t="shared" si="5"/>
        <v>1</v>
      </c>
    </row>
    <row r="128" spans="1:8" ht="31.5">
      <c r="A128" s="8">
        <v>7</v>
      </c>
      <c r="B128" s="15" t="s">
        <v>445</v>
      </c>
      <c r="C128" s="6" t="s">
        <v>225</v>
      </c>
      <c r="D128" s="10">
        <v>17</v>
      </c>
      <c r="E128" s="10">
        <v>17</v>
      </c>
      <c r="F128" s="10">
        <v>17</v>
      </c>
      <c r="G128" s="9"/>
      <c r="H128" s="16">
        <f t="shared" si="5"/>
        <v>1</v>
      </c>
    </row>
    <row r="129" spans="1:8" ht="16.5" customHeight="1">
      <c r="A129" s="1054" t="s">
        <v>234</v>
      </c>
      <c r="B129" s="1054"/>
      <c r="C129" s="1054"/>
      <c r="D129" s="1054"/>
      <c r="E129" s="1054"/>
      <c r="F129" s="1054"/>
      <c r="G129" s="1054"/>
      <c r="H129" s="17">
        <f>AVERAGE(H122:H128)</f>
        <v>1.2626399306026752</v>
      </c>
    </row>
    <row r="130" spans="1:8" ht="16.5" customHeight="1">
      <c r="A130" s="1063" t="s">
        <v>745</v>
      </c>
      <c r="B130" s="1064"/>
      <c r="C130" s="1064"/>
      <c r="D130" s="1064"/>
      <c r="E130" s="1064"/>
      <c r="F130" s="1064"/>
      <c r="G130" s="1064"/>
      <c r="H130" s="1065"/>
    </row>
    <row r="131" spans="1:8" ht="31.5">
      <c r="A131" s="8">
        <v>1</v>
      </c>
      <c r="B131" s="15" t="s">
        <v>738</v>
      </c>
      <c r="C131" s="6" t="s">
        <v>739</v>
      </c>
      <c r="D131" s="9">
        <v>499</v>
      </c>
      <c r="E131" s="9">
        <v>520</v>
      </c>
      <c r="F131" s="9">
        <v>520</v>
      </c>
      <c r="G131" s="9"/>
      <c r="H131" s="16">
        <f t="shared" ref="H131:H136" si="6">F131/E131</f>
        <v>1</v>
      </c>
    </row>
    <row r="132" spans="1:8">
      <c r="A132" s="8">
        <v>2</v>
      </c>
      <c r="B132" s="15" t="s">
        <v>740</v>
      </c>
      <c r="C132" s="6" t="s">
        <v>225</v>
      </c>
      <c r="D132" s="9">
        <v>895</v>
      </c>
      <c r="E132" s="9">
        <v>895</v>
      </c>
      <c r="F132" s="9">
        <v>895</v>
      </c>
      <c r="G132" s="9"/>
      <c r="H132" s="16">
        <f t="shared" si="6"/>
        <v>1</v>
      </c>
    </row>
    <row r="133" spans="1:8" ht="31.5">
      <c r="A133" s="8">
        <v>3</v>
      </c>
      <c r="B133" s="15" t="s">
        <v>741</v>
      </c>
      <c r="C133" s="6" t="s">
        <v>121</v>
      </c>
      <c r="D133" s="10">
        <v>7500</v>
      </c>
      <c r="E133" s="10">
        <v>7500</v>
      </c>
      <c r="F133" s="10">
        <v>7500</v>
      </c>
      <c r="G133" s="9"/>
      <c r="H133" s="16">
        <f t="shared" si="6"/>
        <v>1</v>
      </c>
    </row>
    <row r="134" spans="1:8" ht="31.5">
      <c r="A134" s="8">
        <v>4</v>
      </c>
      <c r="B134" s="15" t="s">
        <v>742</v>
      </c>
      <c r="C134" s="6" t="s">
        <v>225</v>
      </c>
      <c r="D134" s="10">
        <v>1</v>
      </c>
      <c r="E134" s="10">
        <v>1</v>
      </c>
      <c r="F134" s="10">
        <v>0</v>
      </c>
      <c r="G134" s="62" t="s">
        <v>743</v>
      </c>
      <c r="H134" s="16">
        <f t="shared" si="6"/>
        <v>0</v>
      </c>
    </row>
    <row r="135" spans="1:8" ht="31.5">
      <c r="A135" s="8">
        <v>5</v>
      </c>
      <c r="B135" s="15" t="s">
        <v>744</v>
      </c>
      <c r="C135" s="6" t="s">
        <v>225</v>
      </c>
      <c r="D135" s="10">
        <v>1</v>
      </c>
      <c r="E135" s="10">
        <v>1</v>
      </c>
      <c r="F135" s="10">
        <v>1</v>
      </c>
      <c r="G135" s="9"/>
      <c r="H135" s="16">
        <f t="shared" si="6"/>
        <v>1</v>
      </c>
    </row>
    <row r="136" spans="1:8" ht="47.25">
      <c r="A136" s="8">
        <v>6</v>
      </c>
      <c r="B136" s="15" t="s">
        <v>746</v>
      </c>
      <c r="C136" s="6" t="s">
        <v>225</v>
      </c>
      <c r="D136" s="10">
        <v>1</v>
      </c>
      <c r="E136" s="10">
        <v>1</v>
      </c>
      <c r="F136" s="10">
        <v>1</v>
      </c>
      <c r="G136" s="9"/>
      <c r="H136" s="16">
        <f t="shared" si="6"/>
        <v>1</v>
      </c>
    </row>
    <row r="137" spans="1:8">
      <c r="A137" s="1054" t="s">
        <v>234</v>
      </c>
      <c r="B137" s="1054"/>
      <c r="C137" s="1054"/>
      <c r="D137" s="1054"/>
      <c r="E137" s="1054"/>
      <c r="F137" s="1054"/>
      <c r="G137" s="1054"/>
      <c r="H137" s="17">
        <f>AVERAGE(H131:H136)</f>
        <v>0.83333333333333337</v>
      </c>
    </row>
    <row r="138" spans="1:8" ht="16.5" customHeight="1">
      <c r="A138" s="1077" t="s">
        <v>31</v>
      </c>
      <c r="B138" s="1077"/>
      <c r="C138" s="1077"/>
      <c r="D138" s="1077"/>
      <c r="E138" s="1077"/>
      <c r="F138" s="1077"/>
      <c r="G138" s="1077"/>
      <c r="H138" s="1077"/>
    </row>
    <row r="139" spans="1:8">
      <c r="A139" s="1063" t="s">
        <v>747</v>
      </c>
      <c r="B139" s="1064"/>
      <c r="C139" s="1064"/>
      <c r="D139" s="1064"/>
      <c r="E139" s="1064"/>
      <c r="F139" s="1064"/>
      <c r="G139" s="1064"/>
      <c r="H139" s="1065"/>
    </row>
    <row r="140" spans="1:8" ht="94.5">
      <c r="A140" s="8">
        <v>1</v>
      </c>
      <c r="B140" s="15" t="s">
        <v>812</v>
      </c>
      <c r="C140" s="67" t="s">
        <v>808</v>
      </c>
      <c r="D140" s="10">
        <v>710</v>
      </c>
      <c r="E140" s="10">
        <v>700</v>
      </c>
      <c r="F140" s="10">
        <v>775</v>
      </c>
      <c r="G140" s="9"/>
      <c r="H140" s="16">
        <f t="shared" ref="H140:H146" si="7">F140/E140</f>
        <v>1.1071428571428572</v>
      </c>
    </row>
    <row r="141" spans="1:8" ht="31.5">
      <c r="A141" s="8">
        <v>2</v>
      </c>
      <c r="B141" s="15" t="s">
        <v>813</v>
      </c>
      <c r="C141" s="6" t="s">
        <v>809</v>
      </c>
      <c r="D141" s="10">
        <v>6347</v>
      </c>
      <c r="E141" s="10">
        <v>6374</v>
      </c>
      <c r="F141" s="10">
        <v>6387</v>
      </c>
      <c r="G141" s="9"/>
      <c r="H141" s="68">
        <f>F141/E141</f>
        <v>1.0020395356134295</v>
      </c>
    </row>
    <row r="142" spans="1:8" ht="47.25">
      <c r="A142" s="8">
        <v>3</v>
      </c>
      <c r="B142" s="15" t="s">
        <v>814</v>
      </c>
      <c r="C142" s="6" t="s">
        <v>809</v>
      </c>
      <c r="D142" s="9">
        <v>35.9</v>
      </c>
      <c r="E142" s="9">
        <v>35.9</v>
      </c>
      <c r="F142" s="9">
        <v>36.9</v>
      </c>
      <c r="G142" s="9"/>
      <c r="H142" s="68">
        <f>F142/E142</f>
        <v>1.0278551532033426</v>
      </c>
    </row>
    <row r="143" spans="1:8" ht="94.5">
      <c r="A143" s="8">
        <v>4</v>
      </c>
      <c r="B143" s="7" t="s">
        <v>815</v>
      </c>
      <c r="C143" s="6" t="s">
        <v>810</v>
      </c>
      <c r="D143" s="10">
        <v>12</v>
      </c>
      <c r="E143" s="10">
        <v>40</v>
      </c>
      <c r="F143" s="10">
        <v>12</v>
      </c>
      <c r="G143" s="9" t="s">
        <v>811</v>
      </c>
      <c r="H143" s="16">
        <f t="shared" si="7"/>
        <v>0.3</v>
      </c>
    </row>
    <row r="144" spans="1:8">
      <c r="A144" s="8">
        <v>5</v>
      </c>
      <c r="B144" s="15" t="s">
        <v>816</v>
      </c>
      <c r="C144" s="6" t="s">
        <v>809</v>
      </c>
      <c r="D144" s="10">
        <v>4</v>
      </c>
      <c r="E144" s="10">
        <v>4</v>
      </c>
      <c r="F144" s="10">
        <v>4</v>
      </c>
      <c r="G144" s="9"/>
      <c r="H144" s="16">
        <f t="shared" si="7"/>
        <v>1</v>
      </c>
    </row>
    <row r="145" spans="1:8" ht="31.5">
      <c r="A145" s="8">
        <v>6</v>
      </c>
      <c r="B145" s="15" t="s">
        <v>817</v>
      </c>
      <c r="C145" s="6" t="s">
        <v>809</v>
      </c>
      <c r="D145" s="10">
        <v>5</v>
      </c>
      <c r="E145" s="10">
        <v>5</v>
      </c>
      <c r="F145" s="10">
        <v>5</v>
      </c>
      <c r="G145" s="9"/>
      <c r="H145" s="16">
        <f t="shared" si="7"/>
        <v>1</v>
      </c>
    </row>
    <row r="146" spans="1:8" ht="47.25">
      <c r="A146" s="8">
        <v>7</v>
      </c>
      <c r="B146" s="15" t="s">
        <v>820</v>
      </c>
      <c r="C146" s="6" t="s">
        <v>809</v>
      </c>
      <c r="D146" s="10">
        <v>12</v>
      </c>
      <c r="E146" s="10">
        <v>10</v>
      </c>
      <c r="F146" s="10">
        <v>12</v>
      </c>
      <c r="G146" s="9"/>
      <c r="H146" s="16">
        <f t="shared" si="7"/>
        <v>1.2</v>
      </c>
    </row>
    <row r="147" spans="1:8">
      <c r="A147" s="1054" t="s">
        <v>234</v>
      </c>
      <c r="B147" s="1054"/>
      <c r="C147" s="1054"/>
      <c r="D147" s="1054"/>
      <c r="E147" s="1054"/>
      <c r="F147" s="1054"/>
      <c r="G147" s="1054"/>
      <c r="H147" s="17">
        <f>AVERAGE(H140:H146)</f>
        <v>0.94814822085137573</v>
      </c>
    </row>
    <row r="148" spans="1:8">
      <c r="A148" s="1063" t="s">
        <v>1106</v>
      </c>
      <c r="B148" s="1064"/>
      <c r="C148" s="1064"/>
      <c r="D148" s="1064"/>
      <c r="E148" s="1064"/>
      <c r="F148" s="1064"/>
      <c r="G148" s="1064"/>
      <c r="H148" s="1065"/>
    </row>
    <row r="149" spans="1:8">
      <c r="A149" s="1076" t="s">
        <v>1095</v>
      </c>
      <c r="B149" s="1076"/>
      <c r="C149" s="1076"/>
      <c r="D149" s="1076"/>
      <c r="E149" s="1076"/>
      <c r="F149" s="1076"/>
      <c r="G149" s="1076"/>
      <c r="H149" s="1076"/>
    </row>
    <row r="150" spans="1:8" ht="47.25">
      <c r="A150" s="8">
        <v>1</v>
      </c>
      <c r="B150" s="15" t="s">
        <v>1102</v>
      </c>
      <c r="C150" s="6" t="s">
        <v>1096</v>
      </c>
      <c r="D150" s="10">
        <v>1</v>
      </c>
      <c r="E150" s="10">
        <v>1</v>
      </c>
      <c r="F150" s="10">
        <v>0</v>
      </c>
      <c r="G150" s="9" t="s">
        <v>1097</v>
      </c>
      <c r="H150" s="16">
        <f t="shared" ref="H150:H155" si="8">F150/E150</f>
        <v>0</v>
      </c>
    </row>
    <row r="151" spans="1:8" ht="47.25">
      <c r="A151" s="8">
        <v>2</v>
      </c>
      <c r="B151" s="15" t="s">
        <v>1103</v>
      </c>
      <c r="C151" s="6" t="s">
        <v>1096</v>
      </c>
      <c r="D151" s="10">
        <v>1</v>
      </c>
      <c r="E151" s="10">
        <v>1</v>
      </c>
      <c r="F151" s="10">
        <v>2</v>
      </c>
      <c r="G151" s="9"/>
      <c r="H151" s="16">
        <f t="shared" si="8"/>
        <v>2</v>
      </c>
    </row>
    <row r="152" spans="1:8" ht="47.25">
      <c r="A152" s="8">
        <v>3</v>
      </c>
      <c r="B152" s="15" t="s">
        <v>1104</v>
      </c>
      <c r="C152" s="6" t="s">
        <v>1096</v>
      </c>
      <c r="D152" s="10"/>
      <c r="E152" s="10">
        <v>17</v>
      </c>
      <c r="F152" s="10">
        <v>0</v>
      </c>
      <c r="G152" s="9" t="s">
        <v>1085</v>
      </c>
      <c r="H152" s="16">
        <f t="shared" si="8"/>
        <v>0</v>
      </c>
    </row>
    <row r="153" spans="1:8" ht="47.25">
      <c r="A153" s="8">
        <v>4</v>
      </c>
      <c r="B153" s="15" t="s">
        <v>1105</v>
      </c>
      <c r="C153" s="6" t="s">
        <v>1096</v>
      </c>
      <c r="D153" s="10"/>
      <c r="E153" s="10">
        <v>1</v>
      </c>
      <c r="F153" s="10">
        <v>1</v>
      </c>
      <c r="G153" s="9"/>
      <c r="H153" s="16">
        <f t="shared" si="8"/>
        <v>1</v>
      </c>
    </row>
    <row r="154" spans="1:8" ht="78.75">
      <c r="A154" s="8">
        <v>5</v>
      </c>
      <c r="B154" s="15" t="s">
        <v>1098</v>
      </c>
      <c r="C154" s="6" t="s">
        <v>225</v>
      </c>
      <c r="D154" s="10"/>
      <c r="E154" s="10">
        <v>4</v>
      </c>
      <c r="F154" s="10">
        <v>2</v>
      </c>
      <c r="G154" s="9"/>
      <c r="H154" s="16">
        <f t="shared" si="8"/>
        <v>0.5</v>
      </c>
    </row>
    <row r="155" spans="1:8" ht="63">
      <c r="A155" s="8">
        <v>6</v>
      </c>
      <c r="B155" s="15" t="s">
        <v>1099</v>
      </c>
      <c r="C155" s="6" t="s">
        <v>225</v>
      </c>
      <c r="D155" s="10">
        <v>5</v>
      </c>
      <c r="E155" s="10">
        <v>1</v>
      </c>
      <c r="F155" s="10">
        <v>1</v>
      </c>
      <c r="G155" s="9"/>
      <c r="H155" s="16">
        <f t="shared" si="8"/>
        <v>1</v>
      </c>
    </row>
    <row r="156" spans="1:8">
      <c r="A156" s="1076" t="s">
        <v>1100</v>
      </c>
      <c r="B156" s="1076"/>
      <c r="C156" s="1076"/>
      <c r="D156" s="1076"/>
      <c r="E156" s="1076"/>
      <c r="F156" s="1076"/>
      <c r="G156" s="1076"/>
      <c r="H156" s="1076"/>
    </row>
    <row r="157" spans="1:8" ht="78.75">
      <c r="A157" s="8">
        <v>1</v>
      </c>
      <c r="B157" s="15" t="s">
        <v>1101</v>
      </c>
      <c r="C157" s="6" t="s">
        <v>225</v>
      </c>
      <c r="D157" s="10">
        <v>15</v>
      </c>
      <c r="E157" s="10">
        <v>10</v>
      </c>
      <c r="F157" s="10">
        <v>12</v>
      </c>
      <c r="G157" s="9"/>
      <c r="H157" s="16">
        <f>F157/E157</f>
        <v>1.2</v>
      </c>
    </row>
    <row r="158" spans="1:8">
      <c r="A158" s="1054" t="s">
        <v>234</v>
      </c>
      <c r="B158" s="1054"/>
      <c r="C158" s="1054"/>
      <c r="D158" s="1054"/>
      <c r="E158" s="1054"/>
      <c r="F158" s="1054"/>
      <c r="G158" s="1054"/>
      <c r="H158" s="17">
        <f>AVERAGE(H150:H155,H157)</f>
        <v>0.81428571428571428</v>
      </c>
    </row>
    <row r="159" spans="1:8">
      <c r="A159" s="1063" t="s">
        <v>1155</v>
      </c>
      <c r="B159" s="1064"/>
      <c r="C159" s="1064"/>
      <c r="D159" s="1064"/>
      <c r="E159" s="1064"/>
      <c r="F159" s="1064"/>
      <c r="G159" s="1064"/>
      <c r="H159" s="1065"/>
    </row>
    <row r="160" spans="1:8" ht="31.5">
      <c r="A160" s="8">
        <v>1</v>
      </c>
      <c r="B160" s="15" t="s">
        <v>1156</v>
      </c>
      <c r="C160" s="6" t="s">
        <v>225</v>
      </c>
      <c r="D160" s="10">
        <v>0</v>
      </c>
      <c r="E160" s="10">
        <v>0</v>
      </c>
      <c r="F160" s="10">
        <v>0</v>
      </c>
      <c r="G160" s="9"/>
      <c r="H160" s="16">
        <v>1</v>
      </c>
    </row>
    <row r="161" spans="1:9" ht="126">
      <c r="A161" s="8">
        <v>2</v>
      </c>
      <c r="B161" s="15" t="s">
        <v>1157</v>
      </c>
      <c r="C161" s="6" t="s">
        <v>225</v>
      </c>
      <c r="D161" s="10">
        <v>44</v>
      </c>
      <c r="E161" s="10">
        <v>45</v>
      </c>
      <c r="F161" s="10">
        <v>72</v>
      </c>
      <c r="G161" s="9" t="s">
        <v>1158</v>
      </c>
      <c r="H161" s="16">
        <f>F161/E161</f>
        <v>1.6</v>
      </c>
    </row>
    <row r="162" spans="1:9" ht="31.5">
      <c r="A162" s="8">
        <v>3</v>
      </c>
      <c r="B162" s="15" t="s">
        <v>1162</v>
      </c>
      <c r="C162" s="6" t="s">
        <v>225</v>
      </c>
      <c r="D162" s="10">
        <v>7</v>
      </c>
      <c r="E162" s="10">
        <v>7</v>
      </c>
      <c r="F162" s="10">
        <v>7</v>
      </c>
      <c r="G162" s="9"/>
      <c r="H162" s="16">
        <f t="shared" ref="H162:H163" si="9">F162/E162</f>
        <v>1</v>
      </c>
    </row>
    <row r="163" spans="1:9" ht="31.5">
      <c r="A163" s="8">
        <v>4</v>
      </c>
      <c r="B163" s="15" t="s">
        <v>1161</v>
      </c>
      <c r="C163" s="6" t="s">
        <v>225</v>
      </c>
      <c r="D163" s="10">
        <v>1270</v>
      </c>
      <c r="E163" s="10">
        <v>1270</v>
      </c>
      <c r="F163" s="10">
        <v>1270</v>
      </c>
      <c r="G163" s="9"/>
      <c r="H163" s="16">
        <f t="shared" si="9"/>
        <v>1</v>
      </c>
    </row>
    <row r="164" spans="1:9" ht="31.5">
      <c r="A164" s="8">
        <v>5</v>
      </c>
      <c r="B164" s="15" t="s">
        <v>1159</v>
      </c>
      <c r="C164" s="6" t="s">
        <v>810</v>
      </c>
      <c r="D164" s="10">
        <v>700</v>
      </c>
      <c r="E164" s="10" t="s">
        <v>1160</v>
      </c>
      <c r="F164" s="10">
        <v>716</v>
      </c>
      <c r="G164" s="9"/>
      <c r="H164" s="16">
        <v>1</v>
      </c>
    </row>
    <row r="165" spans="1:9" ht="16.5" customHeight="1">
      <c r="A165" s="1054" t="s">
        <v>234</v>
      </c>
      <c r="B165" s="1054"/>
      <c r="C165" s="1054"/>
      <c r="D165" s="1054"/>
      <c r="E165" s="1054"/>
      <c r="F165" s="1054"/>
      <c r="G165" s="1054"/>
      <c r="H165" s="17">
        <f>AVERAGE(H160:H164)</f>
        <v>1.1199999999999999</v>
      </c>
    </row>
    <row r="166" spans="1:9">
      <c r="A166" s="1077" t="s">
        <v>32</v>
      </c>
      <c r="B166" s="1077"/>
      <c r="C166" s="1077"/>
      <c r="D166" s="1077"/>
      <c r="E166" s="1077"/>
      <c r="F166" s="1077"/>
      <c r="G166" s="1077"/>
      <c r="H166" s="1077"/>
      <c r="I166" s="122"/>
    </row>
    <row r="167" spans="1:9">
      <c r="A167" s="1063" t="s">
        <v>1533</v>
      </c>
      <c r="B167" s="1064"/>
      <c r="C167" s="1064"/>
      <c r="D167" s="1064"/>
      <c r="E167" s="1064"/>
      <c r="F167" s="1064"/>
      <c r="G167" s="1064"/>
      <c r="H167" s="1065"/>
    </row>
    <row r="168" spans="1:9">
      <c r="A168" s="1082" t="s">
        <v>1164</v>
      </c>
      <c r="B168" s="1083"/>
      <c r="C168" s="1083"/>
      <c r="D168" s="1083"/>
      <c r="E168" s="1083"/>
      <c r="F168" s="1083"/>
      <c r="G168" s="1083"/>
      <c r="H168" s="1084"/>
    </row>
    <row r="169" spans="1:9">
      <c r="A169" s="374">
        <v>1</v>
      </c>
      <c r="B169" s="103" t="s">
        <v>1745</v>
      </c>
      <c r="C169" s="375" t="s">
        <v>1254</v>
      </c>
      <c r="D169" s="40">
        <v>374.85</v>
      </c>
      <c r="E169" s="40">
        <v>374.85</v>
      </c>
      <c r="F169" s="40">
        <v>374.85</v>
      </c>
      <c r="G169" s="376"/>
      <c r="H169" s="377">
        <f>F169/E169</f>
        <v>1</v>
      </c>
    </row>
    <row r="170" spans="1:9" ht="189">
      <c r="A170" s="374">
        <v>2</v>
      </c>
      <c r="B170" s="378" t="s">
        <v>1255</v>
      </c>
      <c r="C170" s="375" t="s">
        <v>1254</v>
      </c>
      <c r="D170" s="40">
        <v>6.52</v>
      </c>
      <c r="E170" s="40">
        <v>18.03</v>
      </c>
      <c r="F170" s="40">
        <v>11.2</v>
      </c>
      <c r="G170" s="376" t="s">
        <v>1256</v>
      </c>
      <c r="H170" s="377">
        <f>F170/E170</f>
        <v>0.62118691070438148</v>
      </c>
    </row>
    <row r="171" spans="1:9" ht="47.25">
      <c r="A171" s="374">
        <v>3</v>
      </c>
      <c r="B171" s="103" t="s">
        <v>1257</v>
      </c>
      <c r="C171" s="375" t="s">
        <v>1254</v>
      </c>
      <c r="D171" s="187">
        <v>0</v>
      </c>
      <c r="E171" s="187">
        <v>0</v>
      </c>
      <c r="F171" s="187">
        <v>0</v>
      </c>
      <c r="G171" s="376"/>
      <c r="H171" s="377">
        <v>1</v>
      </c>
    </row>
    <row r="172" spans="1:9" ht="78.75">
      <c r="A172" s="374">
        <v>4</v>
      </c>
      <c r="B172" s="103" t="s">
        <v>1258</v>
      </c>
      <c r="C172" s="375" t="s">
        <v>1254</v>
      </c>
      <c r="D172" s="187">
        <v>0</v>
      </c>
      <c r="E172" s="187">
        <v>0</v>
      </c>
      <c r="F172" s="187">
        <v>0</v>
      </c>
      <c r="G172" s="376"/>
      <c r="H172" s="377">
        <v>1</v>
      </c>
    </row>
    <row r="173" spans="1:9" ht="189">
      <c r="A173" s="374">
        <v>5</v>
      </c>
      <c r="B173" s="378" t="s">
        <v>1259</v>
      </c>
      <c r="C173" s="375" t="s">
        <v>1254</v>
      </c>
      <c r="D173" s="40">
        <v>177.75</v>
      </c>
      <c r="E173" s="40">
        <v>179.38</v>
      </c>
      <c r="F173" s="40">
        <v>173.5</v>
      </c>
      <c r="G173" s="379" t="s">
        <v>1260</v>
      </c>
      <c r="H173" s="377">
        <f>F173/E173</f>
        <v>0.96722042591147284</v>
      </c>
    </row>
    <row r="174" spans="1:9" ht="189">
      <c r="A174" s="374">
        <v>6</v>
      </c>
      <c r="B174" s="103" t="s">
        <v>1742</v>
      </c>
      <c r="C174" s="375" t="s">
        <v>114</v>
      </c>
      <c r="D174" s="40">
        <v>47.42</v>
      </c>
      <c r="E174" s="40">
        <v>47.85</v>
      </c>
      <c r="F174" s="40">
        <v>46.29</v>
      </c>
      <c r="G174" s="379" t="s">
        <v>1260</v>
      </c>
      <c r="H174" s="377">
        <f>F174/E174</f>
        <v>0.96739811912225704</v>
      </c>
    </row>
    <row r="175" spans="1:9">
      <c r="A175" s="1085" t="s">
        <v>1209</v>
      </c>
      <c r="B175" s="1086"/>
      <c r="C175" s="1086"/>
      <c r="D175" s="1086"/>
      <c r="E175" s="1086"/>
      <c r="F175" s="1086"/>
      <c r="G175" s="1086"/>
      <c r="H175" s="1087"/>
    </row>
    <row r="176" spans="1:9" ht="63">
      <c r="A176" s="374">
        <v>1</v>
      </c>
      <c r="B176" s="378" t="s">
        <v>1746</v>
      </c>
      <c r="C176" s="375" t="s">
        <v>225</v>
      </c>
      <c r="D176" s="187">
        <v>14</v>
      </c>
      <c r="E176" s="187">
        <v>17</v>
      </c>
      <c r="F176" s="187">
        <v>3</v>
      </c>
      <c r="G176" s="376" t="s">
        <v>1262</v>
      </c>
      <c r="H176" s="377">
        <f>F176/E176</f>
        <v>0.17647058823529413</v>
      </c>
    </row>
    <row r="177" spans="1:8" ht="94.5">
      <c r="A177" s="374">
        <v>2</v>
      </c>
      <c r="B177" s="103" t="s">
        <v>1743</v>
      </c>
      <c r="C177" s="375" t="s">
        <v>1254</v>
      </c>
      <c r="D177" s="376">
        <v>157.4</v>
      </c>
      <c r="E177" s="376">
        <v>165.1</v>
      </c>
      <c r="F177" s="376">
        <v>158.30000000000001</v>
      </c>
      <c r="G177" s="376" t="s">
        <v>1262</v>
      </c>
      <c r="H177" s="377">
        <f>F177/E177</f>
        <v>0.95881284070260453</v>
      </c>
    </row>
    <row r="178" spans="1:8" ht="110.25">
      <c r="A178" s="374">
        <v>3</v>
      </c>
      <c r="B178" s="103" t="s">
        <v>1744</v>
      </c>
      <c r="C178" s="375" t="s">
        <v>114</v>
      </c>
      <c r="D178" s="376">
        <v>47.41</v>
      </c>
      <c r="E178" s="376">
        <v>49.73</v>
      </c>
      <c r="F178" s="376">
        <v>47.68</v>
      </c>
      <c r="G178" s="376" t="s">
        <v>1262</v>
      </c>
      <c r="H178" s="377">
        <f>F178/E178</f>
        <v>0.95877739794892425</v>
      </c>
    </row>
    <row r="179" spans="1:8">
      <c r="A179" s="1085" t="s">
        <v>1215</v>
      </c>
      <c r="B179" s="1086"/>
      <c r="C179" s="1086"/>
      <c r="D179" s="1086"/>
      <c r="E179" s="1086"/>
      <c r="F179" s="1086"/>
      <c r="G179" s="1086"/>
      <c r="H179" s="1087"/>
    </row>
    <row r="180" spans="1:8" ht="31.5">
      <c r="A180" s="374">
        <v>1</v>
      </c>
      <c r="B180" s="103" t="s">
        <v>1747</v>
      </c>
      <c r="C180" s="375" t="s">
        <v>1261</v>
      </c>
      <c r="D180" s="187">
        <v>82</v>
      </c>
      <c r="E180" s="187">
        <v>90</v>
      </c>
      <c r="F180" s="187">
        <v>90</v>
      </c>
      <c r="G180" s="376"/>
      <c r="H180" s="377">
        <f>F180/E180</f>
        <v>1</v>
      </c>
    </row>
    <row r="181" spans="1:8" ht="31.5">
      <c r="A181" s="374">
        <v>2</v>
      </c>
      <c r="B181" s="103" t="s">
        <v>1748</v>
      </c>
      <c r="C181" s="375" t="s">
        <v>114</v>
      </c>
      <c r="D181" s="376">
        <v>65.599999999999994</v>
      </c>
      <c r="E181" s="376">
        <v>72</v>
      </c>
      <c r="F181" s="376">
        <v>72</v>
      </c>
      <c r="G181" s="376"/>
      <c r="H181" s="377">
        <f t="shared" ref="H181:H189" si="10">F181/E181</f>
        <v>1</v>
      </c>
    </row>
    <row r="182" spans="1:8" ht="66" customHeight="1">
      <c r="A182" s="374">
        <v>3</v>
      </c>
      <c r="B182" s="103" t="s">
        <v>1749</v>
      </c>
      <c r="C182" s="375" t="s">
        <v>1261</v>
      </c>
      <c r="D182" s="187">
        <v>31</v>
      </c>
      <c r="E182" s="187">
        <v>39</v>
      </c>
      <c r="F182" s="187">
        <v>39</v>
      </c>
      <c r="G182" s="376"/>
      <c r="H182" s="377">
        <f t="shared" si="10"/>
        <v>1</v>
      </c>
    </row>
    <row r="183" spans="1:8" ht="16.5" customHeight="1">
      <c r="A183" s="8">
        <v>4</v>
      </c>
      <c r="B183" s="120" t="s">
        <v>1750</v>
      </c>
      <c r="C183" s="6" t="s">
        <v>1261</v>
      </c>
      <c r="D183" s="10">
        <v>98</v>
      </c>
      <c r="E183" s="10">
        <v>98</v>
      </c>
      <c r="F183" s="10">
        <v>98</v>
      </c>
      <c r="G183" s="9"/>
      <c r="H183" s="16">
        <f t="shared" si="10"/>
        <v>1</v>
      </c>
    </row>
    <row r="184" spans="1:8">
      <c r="A184" s="8">
        <v>5</v>
      </c>
      <c r="B184" s="120" t="s">
        <v>1751</v>
      </c>
      <c r="C184" s="6" t="s">
        <v>114</v>
      </c>
      <c r="D184" s="61">
        <v>75.38</v>
      </c>
      <c r="E184" s="61">
        <v>75.38</v>
      </c>
      <c r="F184" s="61">
        <v>75.38</v>
      </c>
      <c r="G184" s="9"/>
      <c r="H184" s="16">
        <f t="shared" si="10"/>
        <v>1</v>
      </c>
    </row>
    <row r="185" spans="1:8" ht="31.5">
      <c r="A185" s="8">
        <v>6</v>
      </c>
      <c r="B185" s="120" t="s">
        <v>1264</v>
      </c>
      <c r="C185" s="6" t="s">
        <v>1261</v>
      </c>
      <c r="D185" s="10">
        <v>130</v>
      </c>
      <c r="E185" s="10">
        <v>124</v>
      </c>
      <c r="F185" s="10">
        <v>127</v>
      </c>
      <c r="G185" s="9"/>
      <c r="H185" s="16">
        <f>E185/F185</f>
        <v>0.97637795275590555</v>
      </c>
    </row>
    <row r="186" spans="1:8" ht="31.5">
      <c r="A186" s="8">
        <v>7</v>
      </c>
      <c r="B186" s="120" t="s">
        <v>1266</v>
      </c>
      <c r="C186" s="6" t="s">
        <v>1261</v>
      </c>
      <c r="D186" s="10">
        <v>162</v>
      </c>
      <c r="E186" s="10">
        <v>154</v>
      </c>
      <c r="F186" s="10">
        <v>153</v>
      </c>
      <c r="G186" s="9"/>
      <c r="H186" s="16">
        <f>E186/F186</f>
        <v>1.0065359477124183</v>
      </c>
    </row>
    <row r="187" spans="1:8">
      <c r="A187" s="1088" t="s">
        <v>1247</v>
      </c>
      <c r="B187" s="1089"/>
      <c r="C187" s="1089"/>
      <c r="D187" s="1089"/>
      <c r="E187" s="1089"/>
      <c r="F187" s="1089"/>
      <c r="G187" s="1089"/>
      <c r="H187" s="1090"/>
    </row>
    <row r="188" spans="1:8" ht="31.5">
      <c r="A188" s="8">
        <v>1</v>
      </c>
      <c r="B188" s="120" t="s">
        <v>1752</v>
      </c>
      <c r="C188" s="6" t="s">
        <v>225</v>
      </c>
      <c r="D188" s="10">
        <v>24</v>
      </c>
      <c r="E188" s="10">
        <v>25</v>
      </c>
      <c r="F188" s="10">
        <v>24</v>
      </c>
      <c r="G188" s="9"/>
      <c r="H188" s="16">
        <f t="shared" si="10"/>
        <v>0.96</v>
      </c>
    </row>
    <row r="189" spans="1:8" ht="31.5">
      <c r="A189" s="8">
        <v>2</v>
      </c>
      <c r="B189" s="120" t="s">
        <v>1267</v>
      </c>
      <c r="C189" s="6" t="s">
        <v>114</v>
      </c>
      <c r="D189" s="10">
        <v>100</v>
      </c>
      <c r="E189" s="10">
        <v>100</v>
      </c>
      <c r="F189" s="10">
        <v>100</v>
      </c>
      <c r="G189" s="9"/>
      <c r="H189" s="16">
        <f t="shared" si="10"/>
        <v>1</v>
      </c>
    </row>
    <row r="190" spans="1:8" ht="17.25" customHeight="1">
      <c r="A190" s="1054" t="s">
        <v>234</v>
      </c>
      <c r="B190" s="1054"/>
      <c r="C190" s="1054"/>
      <c r="D190" s="1054"/>
      <c r="E190" s="1054"/>
      <c r="F190" s="1054"/>
      <c r="G190" s="1054"/>
      <c r="H190" s="17">
        <f>AVERAGE(H169:H174,H176:H178,H180:H186,H188:H189)</f>
        <v>0.92182112128295879</v>
      </c>
    </row>
    <row r="191" spans="1:8">
      <c r="A191" s="1063" t="s">
        <v>1292</v>
      </c>
      <c r="B191" s="1064"/>
      <c r="C191" s="1064"/>
      <c r="D191" s="1064"/>
      <c r="E191" s="1064"/>
      <c r="F191" s="1064"/>
      <c r="G191" s="1064"/>
      <c r="H191" s="1065"/>
    </row>
    <row r="192" spans="1:8">
      <c r="A192" s="92">
        <v>1</v>
      </c>
      <c r="B192" s="94" t="s">
        <v>1293</v>
      </c>
      <c r="C192" s="92" t="s">
        <v>1294</v>
      </c>
      <c r="D192" s="92">
        <v>44</v>
      </c>
      <c r="E192" s="92">
        <v>14</v>
      </c>
      <c r="F192" s="96">
        <v>14</v>
      </c>
      <c r="G192" s="94"/>
      <c r="H192" s="100">
        <f t="shared" ref="H192:H197" si="11">ROUND(F192/E192,3)</f>
        <v>1</v>
      </c>
    </row>
    <row r="193" spans="1:8" ht="189">
      <c r="A193" s="92">
        <v>2</v>
      </c>
      <c r="B193" s="94" t="s">
        <v>1295</v>
      </c>
      <c r="C193" s="92" t="s">
        <v>1294</v>
      </c>
      <c r="D193" s="92">
        <v>3</v>
      </c>
      <c r="E193" s="92">
        <v>0</v>
      </c>
      <c r="F193" s="92">
        <v>18</v>
      </c>
      <c r="G193" s="94" t="s">
        <v>1296</v>
      </c>
      <c r="H193" s="100"/>
    </row>
    <row r="194" spans="1:8" ht="31.5">
      <c r="A194" s="92">
        <v>3</v>
      </c>
      <c r="B194" s="94" t="s">
        <v>1297</v>
      </c>
      <c r="C194" s="92" t="s">
        <v>1294</v>
      </c>
      <c r="D194" s="92">
        <v>3</v>
      </c>
      <c r="E194" s="92">
        <v>0</v>
      </c>
      <c r="F194" s="92">
        <v>0</v>
      </c>
      <c r="G194" s="94"/>
      <c r="H194" s="100"/>
    </row>
    <row r="195" spans="1:8" ht="47.25">
      <c r="A195" s="92">
        <v>4</v>
      </c>
      <c r="B195" s="94" t="s">
        <v>1758</v>
      </c>
      <c r="C195" s="92" t="s">
        <v>442</v>
      </c>
      <c r="D195" s="92">
        <v>17</v>
      </c>
      <c r="E195" s="92">
        <v>17</v>
      </c>
      <c r="F195" s="92">
        <v>18.8</v>
      </c>
      <c r="G195" s="94" t="s">
        <v>1197</v>
      </c>
      <c r="H195" s="100">
        <f t="shared" si="11"/>
        <v>1.1060000000000001</v>
      </c>
    </row>
    <row r="196" spans="1:8" ht="63.75" customHeight="1">
      <c r="A196" s="92">
        <v>5</v>
      </c>
      <c r="B196" s="94" t="s">
        <v>1298</v>
      </c>
      <c r="C196" s="92" t="s">
        <v>1294</v>
      </c>
      <c r="D196" s="92">
        <v>0</v>
      </c>
      <c r="E196" s="92">
        <v>4</v>
      </c>
      <c r="F196" s="92">
        <v>4</v>
      </c>
      <c r="G196" s="94" t="s">
        <v>1197</v>
      </c>
      <c r="H196" s="100">
        <f t="shared" si="11"/>
        <v>1</v>
      </c>
    </row>
    <row r="197" spans="1:8" ht="64.5" customHeight="1">
      <c r="A197" s="92">
        <v>6</v>
      </c>
      <c r="B197" s="94" t="s">
        <v>1299</v>
      </c>
      <c r="C197" s="92" t="s">
        <v>225</v>
      </c>
      <c r="D197" s="92">
        <v>1</v>
      </c>
      <c r="E197" s="92">
        <v>1</v>
      </c>
      <c r="F197" s="92">
        <v>1</v>
      </c>
      <c r="G197" s="94" t="s">
        <v>1197</v>
      </c>
      <c r="H197" s="100">
        <f t="shared" si="11"/>
        <v>1</v>
      </c>
    </row>
    <row r="198" spans="1:8" ht="309" customHeight="1">
      <c r="A198" s="67">
        <v>7</v>
      </c>
      <c r="B198" s="123" t="s">
        <v>1300</v>
      </c>
      <c r="C198" s="67" t="s">
        <v>225</v>
      </c>
      <c r="D198" s="67">
        <v>0</v>
      </c>
      <c r="E198" s="67">
        <v>1</v>
      </c>
      <c r="F198" s="101">
        <v>0</v>
      </c>
      <c r="G198" s="123" t="s">
        <v>1301</v>
      </c>
      <c r="H198" s="124">
        <v>0.88</v>
      </c>
    </row>
    <row r="199" spans="1:8">
      <c r="A199" s="1054" t="s">
        <v>234</v>
      </c>
      <c r="B199" s="1054"/>
      <c r="C199" s="1054"/>
      <c r="D199" s="1054"/>
      <c r="E199" s="1054"/>
      <c r="F199" s="1054"/>
      <c r="G199" s="1054"/>
      <c r="H199" s="17">
        <f>AVERAGE(H192,H195:H198)</f>
        <v>0.99719999999999998</v>
      </c>
    </row>
    <row r="200" spans="1:8">
      <c r="A200" s="1063" t="s">
        <v>1774</v>
      </c>
      <c r="B200" s="1064"/>
      <c r="C200" s="1064"/>
      <c r="D200" s="1064"/>
      <c r="E200" s="1064"/>
      <c r="F200" s="1064"/>
      <c r="G200" s="1064"/>
      <c r="H200" s="1065"/>
    </row>
    <row r="201" spans="1:8" ht="47.25">
      <c r="A201" s="126">
        <v>1</v>
      </c>
      <c r="B201" s="94" t="s">
        <v>1775</v>
      </c>
      <c r="C201" s="126" t="s">
        <v>114</v>
      </c>
      <c r="D201" s="126">
        <v>100</v>
      </c>
      <c r="E201" s="126">
        <v>100</v>
      </c>
      <c r="F201" s="126">
        <v>100</v>
      </c>
      <c r="G201" s="94"/>
      <c r="H201" s="100">
        <f>F201/E201</f>
        <v>1</v>
      </c>
    </row>
    <row r="202" spans="1:8" ht="78.75">
      <c r="A202" s="126">
        <v>2</v>
      </c>
      <c r="B202" s="94" t="s">
        <v>1321</v>
      </c>
      <c r="C202" s="126" t="s">
        <v>114</v>
      </c>
      <c r="D202" s="126">
        <v>100</v>
      </c>
      <c r="E202" s="126">
        <v>100</v>
      </c>
      <c r="F202" s="126">
        <v>100</v>
      </c>
      <c r="G202" s="94"/>
      <c r="H202" s="100">
        <f>F202/E202</f>
        <v>1</v>
      </c>
    </row>
    <row r="203" spans="1:8" ht="78.75">
      <c r="A203" s="126">
        <v>3</v>
      </c>
      <c r="B203" s="94" t="s">
        <v>1322</v>
      </c>
      <c r="C203" s="126" t="s">
        <v>114</v>
      </c>
      <c r="D203" s="126">
        <v>50.786000000000001</v>
      </c>
      <c r="E203" s="126">
        <v>50.786000000000001</v>
      </c>
      <c r="F203" s="126">
        <v>50.786000000000001</v>
      </c>
      <c r="G203" s="94"/>
      <c r="H203" s="100">
        <f>F203/E203</f>
        <v>1</v>
      </c>
    </row>
    <row r="204" spans="1:8" ht="78.75">
      <c r="A204" s="126">
        <v>4</v>
      </c>
      <c r="B204" s="94" t="s">
        <v>1323</v>
      </c>
      <c r="C204" s="126" t="s">
        <v>114</v>
      </c>
      <c r="D204" s="126">
        <v>82.96</v>
      </c>
      <c r="E204" s="126">
        <v>90</v>
      </c>
      <c r="F204" s="126">
        <v>90</v>
      </c>
      <c r="G204" s="94"/>
      <c r="H204" s="100">
        <f>F204/E204</f>
        <v>1</v>
      </c>
    </row>
    <row r="205" spans="1:8" ht="78.75">
      <c r="A205" s="126">
        <v>5</v>
      </c>
      <c r="B205" s="94" t="s">
        <v>1324</v>
      </c>
      <c r="C205" s="126" t="s">
        <v>114</v>
      </c>
      <c r="D205" s="126">
        <v>47.01</v>
      </c>
      <c r="E205" s="126">
        <v>47.43</v>
      </c>
      <c r="F205" s="126">
        <v>47.39</v>
      </c>
      <c r="G205" s="94"/>
      <c r="H205" s="100">
        <f>F205/E205</f>
        <v>0.99915665190807512</v>
      </c>
    </row>
    <row r="206" spans="1:8" ht="47.25">
      <c r="A206" s="126">
        <v>6</v>
      </c>
      <c r="B206" s="94" t="s">
        <v>1325</v>
      </c>
      <c r="C206" s="126" t="s">
        <v>1326</v>
      </c>
      <c r="D206" s="126">
        <v>0.222</v>
      </c>
      <c r="E206" s="126">
        <v>0.217</v>
      </c>
      <c r="F206" s="126">
        <v>0.218</v>
      </c>
      <c r="G206" s="94"/>
      <c r="H206" s="100">
        <f>E206/F206</f>
        <v>0.99541284403669728</v>
      </c>
    </row>
    <row r="207" spans="1:8" ht="31.5">
      <c r="A207" s="126">
        <v>7</v>
      </c>
      <c r="B207" s="94" t="s">
        <v>1327</v>
      </c>
      <c r="C207" s="126" t="s">
        <v>1328</v>
      </c>
      <c r="D207" s="126">
        <v>41.615000000000002</v>
      </c>
      <c r="E207" s="126">
        <v>42.033000000000001</v>
      </c>
      <c r="F207" s="126">
        <v>41.984999999999999</v>
      </c>
      <c r="G207" s="94"/>
      <c r="H207" s="100">
        <f>E207/F207</f>
        <v>1.0011432654519472</v>
      </c>
    </row>
    <row r="208" spans="1:8" ht="31.5">
      <c r="A208" s="126">
        <v>8</v>
      </c>
      <c r="B208" s="94" t="s">
        <v>1329</v>
      </c>
      <c r="C208" s="126" t="s">
        <v>1328</v>
      </c>
      <c r="D208" s="126">
        <v>23.713000000000001</v>
      </c>
      <c r="E208" s="126">
        <v>23.170999999999999</v>
      </c>
      <c r="F208" s="126">
        <v>23.169</v>
      </c>
      <c r="G208" s="94"/>
      <c r="H208" s="100">
        <f>E208/F208</f>
        <v>1.0000863222409253</v>
      </c>
    </row>
    <row r="209" spans="1:8" ht="47.25">
      <c r="A209" s="126">
        <v>9</v>
      </c>
      <c r="B209" s="94" t="s">
        <v>1330</v>
      </c>
      <c r="C209" s="126" t="s">
        <v>1331</v>
      </c>
      <c r="D209" s="126">
        <v>34.51</v>
      </c>
      <c r="E209" s="126">
        <v>34.002000000000002</v>
      </c>
      <c r="F209" s="126">
        <v>34.218000000000004</v>
      </c>
      <c r="G209" s="94"/>
      <c r="H209" s="100">
        <f>E209/F209</f>
        <v>0.99368753287743294</v>
      </c>
    </row>
    <row r="210" spans="1:8" ht="63">
      <c r="A210" s="126">
        <v>10</v>
      </c>
      <c r="B210" s="94" t="s">
        <v>1332</v>
      </c>
      <c r="C210" s="126" t="s">
        <v>1333</v>
      </c>
      <c r="D210" s="126">
        <v>0.02</v>
      </c>
      <c r="E210" s="126">
        <v>0.02</v>
      </c>
      <c r="F210" s="126">
        <v>0.02</v>
      </c>
      <c r="G210" s="94"/>
      <c r="H210" s="100">
        <f>F210/E210</f>
        <v>1</v>
      </c>
    </row>
    <row r="211" spans="1:8" ht="47.25">
      <c r="A211" s="126">
        <v>11</v>
      </c>
      <c r="B211" s="94" t="s">
        <v>1334</v>
      </c>
      <c r="C211" s="126" t="s">
        <v>1335</v>
      </c>
      <c r="D211" s="126">
        <v>0.127</v>
      </c>
      <c r="E211" s="126">
        <v>0.13400000000000001</v>
      </c>
      <c r="F211" s="126">
        <v>0.13400000000000001</v>
      </c>
      <c r="G211" s="94"/>
      <c r="H211" s="100">
        <f>F211/E211</f>
        <v>1</v>
      </c>
    </row>
    <row r="212" spans="1:8" ht="31.5">
      <c r="A212" s="126">
        <v>12</v>
      </c>
      <c r="B212" s="94" t="s">
        <v>1336</v>
      </c>
      <c r="C212" s="126" t="s">
        <v>1337</v>
      </c>
      <c r="D212" s="126">
        <v>3.6330000000000001E-2</v>
      </c>
      <c r="E212" s="126">
        <v>3.5451999999999997E-2</v>
      </c>
      <c r="F212" s="126">
        <v>3.5430000000000003E-2</v>
      </c>
      <c r="G212" s="94"/>
      <c r="H212" s="100">
        <f>E212/F212</f>
        <v>1.000620942703923</v>
      </c>
    </row>
    <row r="213" spans="1:8" ht="31.5">
      <c r="A213" s="126">
        <v>13</v>
      </c>
      <c r="B213" s="94" t="s">
        <v>1338</v>
      </c>
      <c r="C213" s="126" t="s">
        <v>225</v>
      </c>
      <c r="D213" s="126">
        <v>526</v>
      </c>
      <c r="E213" s="126">
        <v>530</v>
      </c>
      <c r="F213" s="126">
        <v>527</v>
      </c>
      <c r="G213" s="94"/>
      <c r="H213" s="100">
        <f t="shared" ref="H213:H219" si="12">F213/E213</f>
        <v>0.99433962264150944</v>
      </c>
    </row>
    <row r="214" spans="1:8" ht="63">
      <c r="A214" s="126">
        <v>14</v>
      </c>
      <c r="B214" s="94" t="s">
        <v>1339</v>
      </c>
      <c r="C214" s="126" t="s">
        <v>114</v>
      </c>
      <c r="D214" s="126">
        <v>92.76</v>
      </c>
      <c r="E214" s="126">
        <v>93.47</v>
      </c>
      <c r="F214" s="126">
        <v>92.78</v>
      </c>
      <c r="G214" s="94"/>
      <c r="H214" s="100">
        <f t="shared" si="12"/>
        <v>0.99261795228415539</v>
      </c>
    </row>
    <row r="215" spans="1:8" ht="31.5">
      <c r="A215" s="126">
        <v>15</v>
      </c>
      <c r="B215" s="94" t="s">
        <v>1340</v>
      </c>
      <c r="C215" s="126" t="s">
        <v>225</v>
      </c>
      <c r="D215" s="126">
        <v>400</v>
      </c>
      <c r="E215" s="126">
        <v>402</v>
      </c>
      <c r="F215" s="126">
        <v>406</v>
      </c>
      <c r="G215" s="94"/>
      <c r="H215" s="100">
        <f t="shared" si="12"/>
        <v>1.0099502487562189</v>
      </c>
    </row>
    <row r="216" spans="1:8" ht="63">
      <c r="A216" s="126">
        <v>16</v>
      </c>
      <c r="B216" s="94" t="s">
        <v>1341</v>
      </c>
      <c r="C216" s="126" t="s">
        <v>114</v>
      </c>
      <c r="D216" s="126">
        <v>98.04</v>
      </c>
      <c r="E216" s="126">
        <v>98.53</v>
      </c>
      <c r="F216" s="126">
        <v>98.07</v>
      </c>
      <c r="G216" s="94"/>
      <c r="H216" s="100">
        <f t="shared" si="12"/>
        <v>0.99533137115599302</v>
      </c>
    </row>
    <row r="217" spans="1:8" ht="31.5">
      <c r="A217" s="126">
        <v>17</v>
      </c>
      <c r="B217" s="94" t="s">
        <v>1342</v>
      </c>
      <c r="C217" s="126" t="s">
        <v>225</v>
      </c>
      <c r="D217" s="126">
        <v>1344</v>
      </c>
      <c r="E217" s="126">
        <v>1344</v>
      </c>
      <c r="F217" s="126">
        <v>1350</v>
      </c>
      <c r="G217" s="94"/>
      <c r="H217" s="100">
        <f t="shared" si="12"/>
        <v>1.0044642857142858</v>
      </c>
    </row>
    <row r="218" spans="1:8" ht="63">
      <c r="A218" s="126">
        <v>18</v>
      </c>
      <c r="B218" s="94" t="s">
        <v>1776</v>
      </c>
      <c r="C218" s="126" t="s">
        <v>114</v>
      </c>
      <c r="D218" s="126">
        <v>100</v>
      </c>
      <c r="E218" s="126">
        <v>100</v>
      </c>
      <c r="F218" s="126">
        <v>100</v>
      </c>
      <c r="G218" s="94"/>
      <c r="H218" s="100">
        <f t="shared" si="12"/>
        <v>1</v>
      </c>
    </row>
    <row r="219" spans="1:8" ht="47.25">
      <c r="A219" s="126">
        <v>19</v>
      </c>
      <c r="B219" s="94" t="s">
        <v>1343</v>
      </c>
      <c r="C219" s="126" t="s">
        <v>225</v>
      </c>
      <c r="D219" s="126">
        <v>1562</v>
      </c>
      <c r="E219" s="126">
        <v>1612</v>
      </c>
      <c r="F219" s="126">
        <v>1589</v>
      </c>
      <c r="G219" s="94"/>
      <c r="H219" s="100">
        <f t="shared" si="12"/>
        <v>0.98573200992555832</v>
      </c>
    </row>
    <row r="220" spans="1:8" ht="31.5">
      <c r="A220" s="126">
        <v>20</v>
      </c>
      <c r="B220" s="94" t="s">
        <v>1344</v>
      </c>
      <c r="C220" s="126" t="s">
        <v>1345</v>
      </c>
      <c r="D220" s="126">
        <v>0.15898999999999999</v>
      </c>
      <c r="E220" s="126">
        <v>0.15898000000000001</v>
      </c>
      <c r="F220" s="126">
        <v>0.15898000000000001</v>
      </c>
      <c r="G220" s="94"/>
      <c r="H220" s="100">
        <f t="shared" ref="H220:H221" si="13">F220/E220</f>
        <v>1</v>
      </c>
    </row>
    <row r="221" spans="1:8" ht="47.25">
      <c r="A221" s="126">
        <v>21</v>
      </c>
      <c r="B221" s="94" t="s">
        <v>1346</v>
      </c>
      <c r="C221" s="126" t="s">
        <v>1347</v>
      </c>
      <c r="D221" s="126">
        <v>0.56000000000000005</v>
      </c>
      <c r="E221" s="126">
        <v>0.56000000000000005</v>
      </c>
      <c r="F221" s="126">
        <v>0.56000000000000005</v>
      </c>
      <c r="G221" s="94"/>
      <c r="H221" s="100">
        <f t="shared" si="13"/>
        <v>1</v>
      </c>
    </row>
    <row r="222" spans="1:8" ht="31.5">
      <c r="A222" s="126">
        <v>22</v>
      </c>
      <c r="B222" s="94" t="s">
        <v>1348</v>
      </c>
      <c r="C222" s="126" t="s">
        <v>114</v>
      </c>
      <c r="D222" s="126">
        <v>17.399999999999999</v>
      </c>
      <c r="E222" s="128">
        <v>21.1</v>
      </c>
      <c r="F222" s="126">
        <v>20.14</v>
      </c>
      <c r="G222" s="94"/>
      <c r="H222" s="100">
        <f>E222/F222</f>
        <v>1.047666335650447</v>
      </c>
    </row>
    <row r="223" spans="1:8" ht="31.5">
      <c r="A223" s="126">
        <v>23</v>
      </c>
      <c r="B223" s="94" t="s">
        <v>1349</v>
      </c>
      <c r="C223" s="126" t="s">
        <v>114</v>
      </c>
      <c r="D223" s="126">
        <v>22.3</v>
      </c>
      <c r="E223" s="126">
        <v>20</v>
      </c>
      <c r="F223" s="126">
        <v>20.52</v>
      </c>
      <c r="G223" s="94"/>
      <c r="H223" s="100">
        <f>E223/F223</f>
        <v>0.97465886939571156</v>
      </c>
    </row>
    <row r="224" spans="1:8" ht="47.25">
      <c r="A224" s="126">
        <v>24</v>
      </c>
      <c r="B224" s="94" t="s">
        <v>1350</v>
      </c>
      <c r="C224" s="126" t="s">
        <v>1351</v>
      </c>
      <c r="D224" s="126">
        <v>0.44</v>
      </c>
      <c r="E224" s="126">
        <v>0.44</v>
      </c>
      <c r="F224" s="126">
        <v>0.44</v>
      </c>
      <c r="G224" s="94"/>
      <c r="H224" s="100">
        <f>F224/E224</f>
        <v>1</v>
      </c>
    </row>
    <row r="225" spans="1:8" ht="47.25">
      <c r="A225" s="126">
        <v>25</v>
      </c>
      <c r="B225" s="94" t="s">
        <v>1352</v>
      </c>
      <c r="C225" s="126" t="s">
        <v>1353</v>
      </c>
      <c r="D225" s="126">
        <v>0.7</v>
      </c>
      <c r="E225" s="126">
        <v>0.71</v>
      </c>
      <c r="F225" s="126">
        <v>0.71</v>
      </c>
      <c r="G225" s="94"/>
      <c r="H225" s="100">
        <f t="shared" ref="H225:H226" si="14">F225/E225</f>
        <v>1</v>
      </c>
    </row>
    <row r="226" spans="1:8" ht="63">
      <c r="A226" s="126">
        <v>26</v>
      </c>
      <c r="B226" s="94" t="s">
        <v>1354</v>
      </c>
      <c r="C226" s="126" t="s">
        <v>1331</v>
      </c>
      <c r="D226" s="126">
        <v>1.8</v>
      </c>
      <c r="E226" s="126">
        <v>1.7</v>
      </c>
      <c r="F226" s="126">
        <v>1.7</v>
      </c>
      <c r="G226" s="94"/>
      <c r="H226" s="100">
        <f t="shared" si="14"/>
        <v>1</v>
      </c>
    </row>
    <row r="227" spans="1:8">
      <c r="A227" s="1054" t="s">
        <v>234</v>
      </c>
      <c r="B227" s="1054"/>
      <c r="C227" s="1054"/>
      <c r="D227" s="1054"/>
      <c r="E227" s="1054"/>
      <c r="F227" s="1054"/>
      <c r="G227" s="1054"/>
      <c r="H227" s="17">
        <f>AVERAGE(H201:H226)</f>
        <v>0.99980262518241858</v>
      </c>
    </row>
    <row r="228" spans="1:8">
      <c r="A228" s="1063" t="s">
        <v>1355</v>
      </c>
      <c r="B228" s="1064"/>
      <c r="C228" s="1064"/>
      <c r="D228" s="1064"/>
      <c r="E228" s="1064"/>
      <c r="F228" s="1064"/>
      <c r="G228" s="1064"/>
      <c r="H228" s="1065"/>
    </row>
    <row r="229" spans="1:8" ht="63">
      <c r="A229" s="126">
        <v>1</v>
      </c>
      <c r="B229" s="129" t="s">
        <v>1375</v>
      </c>
      <c r="C229" s="126" t="s">
        <v>1254</v>
      </c>
      <c r="D229" s="126">
        <v>0</v>
      </c>
      <c r="E229" s="126">
        <v>1.1299999999999999</v>
      </c>
      <c r="F229" s="126">
        <v>1.1299999999999999</v>
      </c>
      <c r="G229" s="94"/>
      <c r="H229" s="100">
        <f>F229/E229</f>
        <v>1</v>
      </c>
    </row>
    <row r="230" spans="1:8" ht="47.25">
      <c r="A230" s="126">
        <v>2</v>
      </c>
      <c r="B230" s="129" t="s">
        <v>1376</v>
      </c>
      <c r="C230" s="126" t="s">
        <v>1254</v>
      </c>
      <c r="D230" s="126">
        <v>0</v>
      </c>
      <c r="E230" s="126">
        <v>0.22</v>
      </c>
      <c r="F230" s="126">
        <v>0.22</v>
      </c>
      <c r="G230" s="94"/>
      <c r="H230" s="100">
        <f>F230/E230</f>
        <v>1</v>
      </c>
    </row>
    <row r="231" spans="1:8" ht="63">
      <c r="A231" s="126">
        <v>3</v>
      </c>
      <c r="B231" s="129" t="s">
        <v>1377</v>
      </c>
      <c r="C231" s="126" t="s">
        <v>1261</v>
      </c>
      <c r="D231" s="126">
        <v>0</v>
      </c>
      <c r="E231" s="126">
        <v>3</v>
      </c>
      <c r="F231" s="126">
        <v>1</v>
      </c>
      <c r="G231" s="94"/>
      <c r="H231" s="100">
        <f>F231/E231</f>
        <v>0.33333333333333331</v>
      </c>
    </row>
    <row r="232" spans="1:8" ht="47.25">
      <c r="A232" s="126">
        <v>4</v>
      </c>
      <c r="B232" s="129" t="s">
        <v>1370</v>
      </c>
      <c r="C232" s="126" t="s">
        <v>1378</v>
      </c>
      <c r="D232" s="126">
        <v>13</v>
      </c>
      <c r="E232" s="126">
        <v>13</v>
      </c>
      <c r="F232" s="126">
        <v>13</v>
      </c>
      <c r="G232" s="94"/>
      <c r="H232" s="100">
        <f>F232/E232</f>
        <v>1</v>
      </c>
    </row>
    <row r="233" spans="1:8" ht="31.5">
      <c r="A233" s="126">
        <v>5</v>
      </c>
      <c r="B233" s="129" t="s">
        <v>1372</v>
      </c>
      <c r="C233" s="126" t="s">
        <v>1378</v>
      </c>
      <c r="D233" s="126">
        <v>13</v>
      </c>
      <c r="E233" s="126">
        <v>13</v>
      </c>
      <c r="F233" s="126">
        <v>1</v>
      </c>
      <c r="G233" s="94"/>
      <c r="H233" s="100">
        <f>F233/E233</f>
        <v>7.6923076923076927E-2</v>
      </c>
    </row>
    <row r="234" spans="1:8">
      <c r="A234" s="1054" t="s">
        <v>234</v>
      </c>
      <c r="B234" s="1054"/>
      <c r="C234" s="1054"/>
      <c r="D234" s="1054"/>
      <c r="E234" s="1054"/>
      <c r="F234" s="1054"/>
      <c r="G234" s="1054"/>
      <c r="H234" s="17">
        <f>AVERAGE(H229:H233)</f>
        <v>0.68205128205128207</v>
      </c>
    </row>
    <row r="235" spans="1:8">
      <c r="A235" s="1063" t="s">
        <v>290</v>
      </c>
      <c r="B235" s="1064"/>
      <c r="C235" s="1064"/>
      <c r="D235" s="1064"/>
      <c r="E235" s="1064"/>
      <c r="F235" s="1064"/>
      <c r="G235" s="1064"/>
      <c r="H235" s="1065"/>
    </row>
    <row r="236" spans="1:8" ht="177.75" customHeight="1">
      <c r="A236" s="131">
        <v>1</v>
      </c>
      <c r="B236" s="132" t="s">
        <v>1391</v>
      </c>
      <c r="C236" s="133" t="s">
        <v>809</v>
      </c>
      <c r="D236" s="67">
        <v>12</v>
      </c>
      <c r="E236" s="134">
        <v>8</v>
      </c>
      <c r="F236" s="135">
        <v>8</v>
      </c>
      <c r="G236" s="105" t="s">
        <v>1785</v>
      </c>
      <c r="H236" s="137">
        <f>F236/E236</f>
        <v>1</v>
      </c>
    </row>
    <row r="237" spans="1:8" ht="31.5">
      <c r="A237" s="108">
        <v>2</v>
      </c>
      <c r="B237" s="94" t="s">
        <v>1392</v>
      </c>
      <c r="C237" s="109" t="s">
        <v>1393</v>
      </c>
      <c r="D237" s="104">
        <v>0.35</v>
      </c>
      <c r="E237" s="110">
        <v>0.35</v>
      </c>
      <c r="F237" s="111">
        <v>0.35</v>
      </c>
      <c r="G237" s="63"/>
      <c r="H237" s="136">
        <f>F237/E237</f>
        <v>1</v>
      </c>
    </row>
    <row r="238" spans="1:8" ht="78.75">
      <c r="A238" s="102">
        <v>3</v>
      </c>
      <c r="B238" s="94" t="s">
        <v>1394</v>
      </c>
      <c r="C238" s="112" t="s">
        <v>1395</v>
      </c>
      <c r="D238" s="104">
        <v>0</v>
      </c>
      <c r="E238" s="112">
        <v>17.7</v>
      </c>
      <c r="F238" s="111">
        <v>12.1</v>
      </c>
      <c r="G238" s="63" t="s">
        <v>1786</v>
      </c>
      <c r="H238" s="136">
        <v>1</v>
      </c>
    </row>
    <row r="239" spans="1:8" ht="47.25">
      <c r="A239" s="102">
        <v>4</v>
      </c>
      <c r="B239" s="94" t="s">
        <v>1396</v>
      </c>
      <c r="C239" s="112" t="s">
        <v>809</v>
      </c>
      <c r="D239" s="104">
        <v>0</v>
      </c>
      <c r="E239" s="112">
        <v>1</v>
      </c>
      <c r="F239" s="111">
        <v>1</v>
      </c>
      <c r="G239" s="105"/>
      <c r="H239" s="136">
        <f>F239/E239</f>
        <v>1</v>
      </c>
    </row>
    <row r="240" spans="1:8" ht="31.5">
      <c r="A240" s="102">
        <v>5</v>
      </c>
      <c r="B240" s="94" t="s">
        <v>1397</v>
      </c>
      <c r="C240" s="112" t="s">
        <v>809</v>
      </c>
      <c r="D240" s="104">
        <v>43</v>
      </c>
      <c r="E240" s="112">
        <v>44</v>
      </c>
      <c r="F240" s="111">
        <v>44</v>
      </c>
      <c r="G240" s="63"/>
      <c r="H240" s="136">
        <f>F240/E240</f>
        <v>1</v>
      </c>
    </row>
    <row r="241" spans="1:8">
      <c r="A241" s="1054" t="s">
        <v>234</v>
      </c>
      <c r="B241" s="1054"/>
      <c r="C241" s="1054"/>
      <c r="D241" s="1054"/>
      <c r="E241" s="1054"/>
      <c r="F241" s="1054"/>
      <c r="G241" s="1054"/>
      <c r="H241" s="17">
        <f>AVERAGE(H236:H240)</f>
        <v>1</v>
      </c>
    </row>
    <row r="242" spans="1:8">
      <c r="A242" s="1107" t="s">
        <v>1460</v>
      </c>
      <c r="B242" s="1108"/>
      <c r="C242" s="1108"/>
      <c r="D242" s="1108"/>
      <c r="E242" s="1108"/>
      <c r="F242" s="1108"/>
      <c r="G242" s="1108"/>
      <c r="H242" s="1109"/>
    </row>
    <row r="243" spans="1:8">
      <c r="A243" s="1104" t="s">
        <v>1791</v>
      </c>
      <c r="B243" s="1105"/>
      <c r="C243" s="1105"/>
      <c r="D243" s="1105"/>
      <c r="E243" s="1105"/>
      <c r="F243" s="1105"/>
      <c r="G243" s="1105"/>
      <c r="H243" s="1106"/>
    </row>
    <row r="244" spans="1:8" ht="31.5">
      <c r="A244" s="104">
        <v>1</v>
      </c>
      <c r="B244" s="94" t="s">
        <v>1461</v>
      </c>
      <c r="C244" s="104" t="s">
        <v>114</v>
      </c>
      <c r="D244" s="106">
        <v>100</v>
      </c>
      <c r="E244" s="106">
        <v>100</v>
      </c>
      <c r="F244" s="106">
        <v>100</v>
      </c>
      <c r="G244" s="97" t="s">
        <v>1197</v>
      </c>
      <c r="H244" s="100">
        <f>F244/E244</f>
        <v>1</v>
      </c>
    </row>
    <row r="245" spans="1:8">
      <c r="A245" s="104">
        <v>2</v>
      </c>
      <c r="B245" s="94" t="s">
        <v>1462</v>
      </c>
      <c r="C245" s="104" t="s">
        <v>1254</v>
      </c>
      <c r="D245" s="106">
        <v>371.1</v>
      </c>
      <c r="E245" s="106">
        <v>371.1</v>
      </c>
      <c r="F245" s="95">
        <v>371.1</v>
      </c>
      <c r="G245" s="97" t="s">
        <v>1197</v>
      </c>
      <c r="H245" s="100">
        <f t="shared" ref="H245:H252" si="15">F245/E245</f>
        <v>1</v>
      </c>
    </row>
    <row r="246" spans="1:8" ht="94.5">
      <c r="A246" s="104">
        <v>3</v>
      </c>
      <c r="B246" s="94" t="s">
        <v>1463</v>
      </c>
      <c r="C246" s="104" t="s">
        <v>1464</v>
      </c>
      <c r="D246" s="117">
        <v>4882.1000000000004</v>
      </c>
      <c r="E246" s="117">
        <v>4882.1000000000004</v>
      </c>
      <c r="F246" s="118">
        <v>3478</v>
      </c>
      <c r="G246" s="103" t="s">
        <v>1465</v>
      </c>
      <c r="H246" s="100">
        <f>E246/F246</f>
        <v>1.4037090281771134</v>
      </c>
    </row>
    <row r="247" spans="1:8" ht="63">
      <c r="A247" s="104">
        <v>4</v>
      </c>
      <c r="B247" s="94" t="s">
        <v>1466</v>
      </c>
      <c r="C247" s="104" t="s">
        <v>1467</v>
      </c>
      <c r="D247" s="106">
        <v>100</v>
      </c>
      <c r="E247" s="106">
        <v>100</v>
      </c>
      <c r="F247" s="106">
        <v>100</v>
      </c>
      <c r="G247" s="94" t="s">
        <v>1197</v>
      </c>
      <c r="H247" s="100">
        <f t="shared" si="15"/>
        <v>1</v>
      </c>
    </row>
    <row r="248" spans="1:8">
      <c r="A248" s="104">
        <v>5</v>
      </c>
      <c r="B248" s="94" t="s">
        <v>1468</v>
      </c>
      <c r="C248" s="104" t="s">
        <v>1469</v>
      </c>
      <c r="D248" s="106">
        <v>853.34</v>
      </c>
      <c r="E248" s="106">
        <v>853.34</v>
      </c>
      <c r="F248" s="106">
        <v>853.34</v>
      </c>
      <c r="G248" s="94" t="s">
        <v>1197</v>
      </c>
      <c r="H248" s="100">
        <f t="shared" si="15"/>
        <v>1</v>
      </c>
    </row>
    <row r="249" spans="1:8" ht="16.5" customHeight="1">
      <c r="A249" s="217">
        <v>6</v>
      </c>
      <c r="B249" s="216" t="s">
        <v>1418</v>
      </c>
      <c r="C249" s="217" t="s">
        <v>1470</v>
      </c>
      <c r="D249" s="236">
        <v>0.9</v>
      </c>
      <c r="E249" s="236">
        <v>0.9</v>
      </c>
      <c r="F249" s="236">
        <v>0.52900000000000003</v>
      </c>
      <c r="G249" s="237" t="s">
        <v>1471</v>
      </c>
      <c r="H249" s="238">
        <f t="shared" si="15"/>
        <v>0.58777777777777784</v>
      </c>
    </row>
    <row r="250" spans="1:8">
      <c r="A250" s="217">
        <v>7</v>
      </c>
      <c r="B250" s="216" t="s">
        <v>1472</v>
      </c>
      <c r="C250" s="217" t="s">
        <v>1261</v>
      </c>
      <c r="D250" s="236">
        <v>6</v>
      </c>
      <c r="E250" s="236">
        <v>6</v>
      </c>
      <c r="F250" s="236">
        <v>6</v>
      </c>
      <c r="G250" s="237" t="s">
        <v>1197</v>
      </c>
      <c r="H250" s="238">
        <f t="shared" si="15"/>
        <v>1</v>
      </c>
    </row>
    <row r="251" spans="1:8" ht="84" customHeight="1">
      <c r="A251" s="217">
        <v>8</v>
      </c>
      <c r="B251" s="216" t="s">
        <v>1473</v>
      </c>
      <c r="C251" s="217" t="s">
        <v>1474</v>
      </c>
      <c r="D251" s="236">
        <v>7</v>
      </c>
      <c r="E251" s="236">
        <v>30</v>
      </c>
      <c r="F251" s="236">
        <v>9</v>
      </c>
      <c r="G251" s="237" t="s">
        <v>1475</v>
      </c>
      <c r="H251" s="238">
        <f t="shared" si="15"/>
        <v>0.3</v>
      </c>
    </row>
    <row r="252" spans="1:8" ht="31.5">
      <c r="A252" s="104">
        <v>9</v>
      </c>
      <c r="B252" s="94" t="s">
        <v>1476</v>
      </c>
      <c r="C252" s="104" t="s">
        <v>1477</v>
      </c>
      <c r="D252" s="97">
        <v>11</v>
      </c>
      <c r="E252" s="97">
        <v>11</v>
      </c>
      <c r="F252" s="97">
        <v>11</v>
      </c>
      <c r="G252" s="94" t="s">
        <v>1197</v>
      </c>
      <c r="H252" s="100">
        <f t="shared" si="15"/>
        <v>1</v>
      </c>
    </row>
    <row r="253" spans="1:8">
      <c r="A253" s="1104" t="s">
        <v>1792</v>
      </c>
      <c r="B253" s="1105"/>
      <c r="C253" s="1105"/>
      <c r="D253" s="1105"/>
      <c r="E253" s="1105"/>
      <c r="F253" s="1105"/>
      <c r="G253" s="1105"/>
      <c r="H253" s="1106"/>
    </row>
    <row r="254" spans="1:8" ht="18.75" customHeight="1">
      <c r="A254" s="104">
        <v>1</v>
      </c>
      <c r="B254" s="94" t="s">
        <v>1478</v>
      </c>
      <c r="C254" s="104" t="s">
        <v>1479</v>
      </c>
      <c r="D254" s="104">
        <v>0.53</v>
      </c>
      <c r="E254" s="106">
        <v>6.55</v>
      </c>
      <c r="F254" s="106">
        <v>3.62</v>
      </c>
      <c r="G254" s="94" t="s">
        <v>1480</v>
      </c>
      <c r="H254" s="100">
        <v>0.55300000000000005</v>
      </c>
    </row>
    <row r="255" spans="1:8" ht="31.5" customHeight="1">
      <c r="A255" s="104">
        <v>2</v>
      </c>
      <c r="B255" s="94" t="s">
        <v>1481</v>
      </c>
      <c r="C255" s="104" t="s">
        <v>1254</v>
      </c>
      <c r="D255" s="106">
        <v>0.1</v>
      </c>
      <c r="E255" s="106">
        <v>1.26</v>
      </c>
      <c r="F255" s="106">
        <v>1.26</v>
      </c>
      <c r="G255" s="94" t="s">
        <v>1197</v>
      </c>
      <c r="H255" s="100">
        <v>1</v>
      </c>
    </row>
    <row r="256" spans="1:8" ht="31.5">
      <c r="A256" s="104">
        <v>3</v>
      </c>
      <c r="B256" s="94" t="s">
        <v>1482</v>
      </c>
      <c r="C256" s="104" t="s">
        <v>1261</v>
      </c>
      <c r="D256" s="104">
        <v>0</v>
      </c>
      <c r="E256" s="106">
        <v>1</v>
      </c>
      <c r="F256" s="106">
        <v>1</v>
      </c>
      <c r="G256" s="94" t="s">
        <v>1197</v>
      </c>
      <c r="H256" s="100">
        <v>1</v>
      </c>
    </row>
    <row r="257" spans="1:8" ht="17.25" customHeight="1">
      <c r="A257" s="1054" t="s">
        <v>234</v>
      </c>
      <c r="B257" s="1054"/>
      <c r="C257" s="1054"/>
      <c r="D257" s="1054"/>
      <c r="E257" s="1054"/>
      <c r="F257" s="1054"/>
      <c r="G257" s="1054"/>
      <c r="H257" s="17">
        <f>AVERAGE(H244:H252,H254:H256)</f>
        <v>0.9037072338295743</v>
      </c>
    </row>
    <row r="258" spans="1:8">
      <c r="A258" s="1107" t="s">
        <v>2173</v>
      </c>
      <c r="B258" s="1108"/>
      <c r="C258" s="1108"/>
      <c r="D258" s="1108"/>
      <c r="E258" s="1108"/>
      <c r="F258" s="1108"/>
      <c r="G258" s="1108"/>
      <c r="H258" s="1109"/>
    </row>
    <row r="259" spans="1:8" ht="110.25">
      <c r="A259" s="180">
        <v>1</v>
      </c>
      <c r="B259" s="178" t="s">
        <v>2174</v>
      </c>
      <c r="C259" s="180" t="s">
        <v>1254</v>
      </c>
      <c r="D259" s="182">
        <v>0</v>
      </c>
      <c r="E259" s="182">
        <v>20.56</v>
      </c>
      <c r="F259" s="182">
        <v>3.05</v>
      </c>
      <c r="G259" s="178" t="s">
        <v>1486</v>
      </c>
      <c r="H259" s="100">
        <f>F259/E259</f>
        <v>0.14834630350194553</v>
      </c>
    </row>
    <row r="260" spans="1:8" ht="114" customHeight="1">
      <c r="A260" s="180">
        <v>2</v>
      </c>
      <c r="B260" s="178" t="s">
        <v>2175</v>
      </c>
      <c r="C260" s="180" t="s">
        <v>121</v>
      </c>
      <c r="D260" s="182">
        <v>0</v>
      </c>
      <c r="E260" s="182">
        <v>2511</v>
      </c>
      <c r="F260" s="182">
        <v>372</v>
      </c>
      <c r="G260" s="178" t="s">
        <v>1486</v>
      </c>
      <c r="H260" s="100">
        <f>F260/E260</f>
        <v>0.14814814814814814</v>
      </c>
    </row>
    <row r="261" spans="1:8" ht="110.25">
      <c r="A261" s="180">
        <v>3</v>
      </c>
      <c r="B261" s="178" t="s">
        <v>2176</v>
      </c>
      <c r="C261" s="180" t="s">
        <v>114</v>
      </c>
      <c r="D261" s="182">
        <v>53</v>
      </c>
      <c r="E261" s="182">
        <v>39</v>
      </c>
      <c r="F261" s="182">
        <v>52</v>
      </c>
      <c r="G261" s="178" t="s">
        <v>1486</v>
      </c>
      <c r="H261" s="100">
        <f>E261/F261</f>
        <v>0.75</v>
      </c>
    </row>
    <row r="262" spans="1:8" ht="94.5">
      <c r="A262" s="180">
        <v>4</v>
      </c>
      <c r="B262" s="178" t="s">
        <v>2177</v>
      </c>
      <c r="C262" s="180" t="s">
        <v>2178</v>
      </c>
      <c r="D262" s="182">
        <v>0.5</v>
      </c>
      <c r="E262" s="182">
        <v>0.5</v>
      </c>
      <c r="F262" s="182">
        <v>0.5</v>
      </c>
      <c r="G262" s="178"/>
      <c r="H262" s="100">
        <v>1</v>
      </c>
    </row>
    <row r="263" spans="1:8" ht="31.5">
      <c r="A263" s="180">
        <v>5</v>
      </c>
      <c r="B263" s="178" t="s">
        <v>2179</v>
      </c>
      <c r="C263" s="180" t="s">
        <v>2178</v>
      </c>
      <c r="D263" s="182">
        <v>0.1</v>
      </c>
      <c r="E263" s="182">
        <v>0.1</v>
      </c>
      <c r="F263" s="182">
        <v>0.1</v>
      </c>
      <c r="G263" s="178"/>
      <c r="H263" s="100">
        <v>1</v>
      </c>
    </row>
    <row r="264" spans="1:8">
      <c r="A264" s="180">
        <v>6</v>
      </c>
      <c r="B264" s="178" t="s">
        <v>2180</v>
      </c>
      <c r="C264" s="180" t="s">
        <v>114</v>
      </c>
      <c r="D264" s="182">
        <v>68</v>
      </c>
      <c r="E264" s="182">
        <v>72</v>
      </c>
      <c r="F264" s="182">
        <v>72</v>
      </c>
      <c r="G264" s="178"/>
      <c r="H264" s="100">
        <v>1</v>
      </c>
    </row>
    <row r="265" spans="1:8" ht="16.5" customHeight="1">
      <c r="A265" s="1054" t="s">
        <v>234</v>
      </c>
      <c r="B265" s="1054"/>
      <c r="C265" s="1054"/>
      <c r="D265" s="1054"/>
      <c r="E265" s="1054"/>
      <c r="F265" s="1054"/>
      <c r="G265" s="1054"/>
      <c r="H265" s="17">
        <f>AVERAGE(H259:H264)</f>
        <v>0.67441574194168241</v>
      </c>
    </row>
    <row r="266" spans="1:8">
      <c r="A266" s="1077" t="s">
        <v>1534</v>
      </c>
      <c r="B266" s="1077"/>
      <c r="C266" s="1077"/>
      <c r="D266" s="1077"/>
      <c r="E266" s="1077"/>
      <c r="F266" s="1077"/>
      <c r="G266" s="1077"/>
      <c r="H266" s="1077"/>
    </row>
    <row r="267" spans="1:8">
      <c r="A267" s="1069" t="s">
        <v>1535</v>
      </c>
      <c r="B267" s="1069"/>
      <c r="C267" s="1069"/>
      <c r="D267" s="1069"/>
      <c r="E267" s="1069"/>
      <c r="F267" s="1069"/>
      <c r="G267" s="1069"/>
      <c r="H267" s="1069"/>
    </row>
    <row r="268" spans="1:8" ht="30" customHeight="1">
      <c r="A268" s="1104" t="s">
        <v>1536</v>
      </c>
      <c r="B268" s="1105"/>
      <c r="C268" s="1105"/>
      <c r="D268" s="1105"/>
      <c r="E268" s="1105"/>
      <c r="F268" s="1105"/>
      <c r="G268" s="1105"/>
      <c r="H268" s="1106"/>
    </row>
    <row r="269" spans="1:8" ht="35.25" customHeight="1">
      <c r="A269" s="138">
        <v>1</v>
      </c>
      <c r="B269" s="94" t="s">
        <v>1537</v>
      </c>
      <c r="C269" s="138" t="s">
        <v>1538</v>
      </c>
      <c r="D269" s="139">
        <v>12</v>
      </c>
      <c r="E269" s="139">
        <v>10</v>
      </c>
      <c r="F269" s="139">
        <v>11</v>
      </c>
      <c r="G269" s="1070" t="s">
        <v>1808</v>
      </c>
      <c r="H269" s="100">
        <f>F269/E269</f>
        <v>1.1000000000000001</v>
      </c>
    </row>
    <row r="270" spans="1:8">
      <c r="A270" s="138">
        <v>2</v>
      </c>
      <c r="B270" s="94" t="s">
        <v>1539</v>
      </c>
      <c r="C270" s="138" t="s">
        <v>810</v>
      </c>
      <c r="D270" s="139">
        <v>23</v>
      </c>
      <c r="E270" s="139">
        <v>20</v>
      </c>
      <c r="F270" s="139">
        <v>27</v>
      </c>
      <c r="G270" s="1071"/>
      <c r="H270" s="100">
        <f>F270/E270</f>
        <v>1.35</v>
      </c>
    </row>
    <row r="271" spans="1:8">
      <c r="A271" s="138">
        <v>3</v>
      </c>
      <c r="B271" s="94" t="s">
        <v>1540</v>
      </c>
      <c r="C271" s="138" t="s">
        <v>1541</v>
      </c>
      <c r="D271" s="139">
        <v>461.3</v>
      </c>
      <c r="E271" s="139">
        <v>426.6</v>
      </c>
      <c r="F271" s="139">
        <v>458.5</v>
      </c>
      <c r="G271" s="1072"/>
      <c r="H271" s="100">
        <f>F271/E271</f>
        <v>1.0747773089545241</v>
      </c>
    </row>
    <row r="272" spans="1:8">
      <c r="A272" s="1104" t="s">
        <v>1542</v>
      </c>
      <c r="B272" s="1105"/>
      <c r="C272" s="1105"/>
      <c r="D272" s="1105"/>
      <c r="E272" s="1105"/>
      <c r="F272" s="1105"/>
      <c r="G272" s="1105"/>
      <c r="H272" s="1106"/>
    </row>
    <row r="273" spans="1:8" ht="31.5">
      <c r="A273" s="138">
        <v>1</v>
      </c>
      <c r="B273" s="94" t="s">
        <v>1543</v>
      </c>
      <c r="C273" s="138" t="s">
        <v>1538</v>
      </c>
      <c r="D273" s="139">
        <v>3</v>
      </c>
      <c r="E273" s="139">
        <v>3</v>
      </c>
      <c r="F273" s="95">
        <v>3</v>
      </c>
      <c r="G273" s="388" t="s">
        <v>1817</v>
      </c>
      <c r="H273" s="100">
        <f>F273/E273</f>
        <v>1</v>
      </c>
    </row>
    <row r="274" spans="1:8" ht="31.5">
      <c r="A274" s="138">
        <v>2</v>
      </c>
      <c r="B274" s="94" t="s">
        <v>1544</v>
      </c>
      <c r="C274" s="138" t="s">
        <v>1815</v>
      </c>
      <c r="D274" s="139">
        <v>3</v>
      </c>
      <c r="E274" s="139">
        <v>3</v>
      </c>
      <c r="F274" s="95">
        <v>3</v>
      </c>
      <c r="G274" s="391"/>
      <c r="H274" s="100">
        <f t="shared" ref="H274:H275" si="16">F274/E274</f>
        <v>1</v>
      </c>
    </row>
    <row r="275" spans="1:8" ht="33" customHeight="1">
      <c r="A275" s="138">
        <v>3</v>
      </c>
      <c r="B275" s="94" t="s">
        <v>1544</v>
      </c>
      <c r="C275" s="138" t="s">
        <v>1816</v>
      </c>
      <c r="D275" s="139">
        <v>0.2</v>
      </c>
      <c r="E275" s="139">
        <v>0.2</v>
      </c>
      <c r="F275" s="95">
        <v>0.12</v>
      </c>
      <c r="G275" s="389"/>
      <c r="H275" s="100">
        <f t="shared" si="16"/>
        <v>0.6</v>
      </c>
    </row>
    <row r="276" spans="1:8">
      <c r="A276" s="1104" t="s">
        <v>1818</v>
      </c>
      <c r="B276" s="1105"/>
      <c r="C276" s="1105"/>
      <c r="D276" s="1105"/>
      <c r="E276" s="1105"/>
      <c r="F276" s="1105"/>
      <c r="G276" s="1105"/>
      <c r="H276" s="1106"/>
    </row>
    <row r="277" spans="1:8" ht="31.5">
      <c r="A277" s="138">
        <v>1</v>
      </c>
      <c r="B277" s="129" t="s">
        <v>1545</v>
      </c>
      <c r="C277" s="138" t="s">
        <v>1538</v>
      </c>
      <c r="D277" s="138">
        <v>2</v>
      </c>
      <c r="E277" s="138">
        <v>2</v>
      </c>
      <c r="F277" s="138">
        <v>3</v>
      </c>
      <c r="G277" s="1070" t="s">
        <v>1546</v>
      </c>
      <c r="H277" s="100">
        <f>F277/E277</f>
        <v>1.5</v>
      </c>
    </row>
    <row r="278" spans="1:8" ht="18.75" customHeight="1">
      <c r="A278" s="138">
        <v>2</v>
      </c>
      <c r="B278" s="129" t="s">
        <v>1547</v>
      </c>
      <c r="C278" s="138" t="s">
        <v>1548</v>
      </c>
      <c r="D278" s="138">
        <v>0.03</v>
      </c>
      <c r="E278" s="138">
        <v>0.13</v>
      </c>
      <c r="F278" s="138">
        <v>0.08</v>
      </c>
      <c r="G278" s="1072"/>
      <c r="H278" s="100">
        <f>F278/E278</f>
        <v>0.61538461538461542</v>
      </c>
    </row>
    <row r="279" spans="1:8" ht="34.5" customHeight="1">
      <c r="A279" s="138">
        <v>3</v>
      </c>
      <c r="B279" s="129" t="s">
        <v>1550</v>
      </c>
      <c r="C279" s="138" t="s">
        <v>1538</v>
      </c>
      <c r="D279" s="138">
        <v>14</v>
      </c>
      <c r="E279" s="138">
        <v>6</v>
      </c>
      <c r="F279" s="138">
        <v>6</v>
      </c>
      <c r="G279" s="138" t="s">
        <v>1551</v>
      </c>
      <c r="H279" s="100">
        <f>F279/E279</f>
        <v>1</v>
      </c>
    </row>
    <row r="280" spans="1:8" ht="32.25" customHeight="1">
      <c r="A280" s="1104" t="s">
        <v>1552</v>
      </c>
      <c r="B280" s="1105"/>
      <c r="C280" s="1105"/>
      <c r="D280" s="1105"/>
      <c r="E280" s="1105"/>
      <c r="F280" s="1105"/>
      <c r="G280" s="1105"/>
      <c r="H280" s="1106"/>
    </row>
    <row r="281" spans="1:8" ht="47.25">
      <c r="A281" s="138">
        <v>1</v>
      </c>
      <c r="B281" s="129" t="s">
        <v>1804</v>
      </c>
      <c r="C281" s="138" t="s">
        <v>1554</v>
      </c>
      <c r="D281" s="217">
        <v>17</v>
      </c>
      <c r="E281" s="217">
        <v>20</v>
      </c>
      <c r="F281" s="217">
        <v>13</v>
      </c>
      <c r="G281" s="94"/>
      <c r="H281" s="100">
        <f>F281/E281</f>
        <v>0.65</v>
      </c>
    </row>
    <row r="282" spans="1:8">
      <c r="A282" s="138">
        <v>2</v>
      </c>
      <c r="B282" s="129" t="s">
        <v>1803</v>
      </c>
      <c r="C282" s="138" t="s">
        <v>225</v>
      </c>
      <c r="D282" s="138">
        <v>20</v>
      </c>
      <c r="E282" s="138">
        <v>20</v>
      </c>
      <c r="F282" s="138">
        <v>20</v>
      </c>
      <c r="G282" s="161"/>
      <c r="H282" s="100">
        <f>F282/E282</f>
        <v>1</v>
      </c>
    </row>
    <row r="283" spans="1:8" ht="47.25">
      <c r="A283" s="138">
        <v>3</v>
      </c>
      <c r="B283" s="129" t="s">
        <v>1805</v>
      </c>
      <c r="C283" s="138" t="s">
        <v>225</v>
      </c>
      <c r="D283" s="138">
        <v>17</v>
      </c>
      <c r="E283" s="138">
        <v>20</v>
      </c>
      <c r="F283" s="138">
        <v>13</v>
      </c>
      <c r="G283" s="160" t="s">
        <v>1555</v>
      </c>
      <c r="H283" s="100">
        <f>F283/E283</f>
        <v>0.65</v>
      </c>
    </row>
    <row r="284" spans="1:8" ht="31.5">
      <c r="A284" s="138">
        <v>4</v>
      </c>
      <c r="B284" s="129" t="s">
        <v>1807</v>
      </c>
      <c r="C284" s="138" t="s">
        <v>1556</v>
      </c>
      <c r="D284" s="138">
        <v>2.2000000000000002</v>
      </c>
      <c r="E284" s="138">
        <v>2.2000000000000002</v>
      </c>
      <c r="F284" s="138">
        <v>2.2000000000000002</v>
      </c>
      <c r="G284" s="138"/>
      <c r="H284" s="100">
        <f t="shared" ref="H284:H285" si="17">F284/E284</f>
        <v>1</v>
      </c>
    </row>
    <row r="285" spans="1:8" ht="31.5">
      <c r="A285" s="138">
        <v>5</v>
      </c>
      <c r="B285" s="129" t="s">
        <v>1806</v>
      </c>
      <c r="C285" s="138"/>
      <c r="D285" s="138">
        <v>2.2000000000000002</v>
      </c>
      <c r="E285" s="138">
        <v>2.2000000000000002</v>
      </c>
      <c r="F285" s="138">
        <v>1.6</v>
      </c>
      <c r="G285" s="138"/>
      <c r="H285" s="100">
        <f t="shared" si="17"/>
        <v>0.72727272727272729</v>
      </c>
    </row>
    <row r="286" spans="1:8">
      <c r="A286" s="1113" t="s">
        <v>1820</v>
      </c>
      <c r="B286" s="1105"/>
      <c r="C286" s="1105"/>
      <c r="D286" s="1105"/>
      <c r="E286" s="1105"/>
      <c r="F286" s="1105"/>
      <c r="G286" s="1105"/>
      <c r="H286" s="1106"/>
    </row>
    <row r="287" spans="1:8" ht="47.25">
      <c r="A287" s="138">
        <v>1</v>
      </c>
      <c r="B287" s="129" t="s">
        <v>1558</v>
      </c>
      <c r="C287" s="138" t="s">
        <v>1548</v>
      </c>
      <c r="D287" s="138">
        <v>7.4</v>
      </c>
      <c r="E287" s="138">
        <v>7.8</v>
      </c>
      <c r="F287" s="138">
        <v>7.8</v>
      </c>
      <c r="G287" s="138"/>
      <c r="H287" s="100">
        <f>F287/E287</f>
        <v>1</v>
      </c>
    </row>
    <row r="288" spans="1:8" ht="78.75">
      <c r="A288" s="138">
        <v>2</v>
      </c>
      <c r="B288" s="129" t="s">
        <v>1560</v>
      </c>
      <c r="C288" s="138" t="s">
        <v>1561</v>
      </c>
      <c r="D288" s="138">
        <v>100</v>
      </c>
      <c r="E288" s="138">
        <v>100</v>
      </c>
      <c r="F288" s="138">
        <v>100</v>
      </c>
      <c r="G288" s="138"/>
      <c r="H288" s="100">
        <f>F288/E288</f>
        <v>1</v>
      </c>
    </row>
    <row r="289" spans="1:8" ht="96.75" customHeight="1">
      <c r="A289" s="138">
        <v>3</v>
      </c>
      <c r="B289" s="129" t="s">
        <v>1563</v>
      </c>
      <c r="C289" s="138" t="s">
        <v>1261</v>
      </c>
      <c r="D289" s="138">
        <v>9</v>
      </c>
      <c r="E289" s="138">
        <v>35</v>
      </c>
      <c r="F289" s="138">
        <v>34</v>
      </c>
      <c r="G289" s="138" t="s">
        <v>1564</v>
      </c>
      <c r="H289" s="100">
        <f>F289/E289</f>
        <v>0.97142857142857142</v>
      </c>
    </row>
    <row r="290" spans="1:8" ht="47.25">
      <c r="A290" s="138">
        <v>4</v>
      </c>
      <c r="B290" s="129" t="s">
        <v>1566</v>
      </c>
      <c r="C290" s="138" t="s">
        <v>114</v>
      </c>
      <c r="D290" s="138">
        <v>0</v>
      </c>
      <c r="E290" s="138">
        <v>100</v>
      </c>
      <c r="F290" s="138">
        <v>0</v>
      </c>
      <c r="G290" s="138" t="s">
        <v>1567</v>
      </c>
      <c r="H290" s="100">
        <v>0</v>
      </c>
    </row>
    <row r="291" spans="1:8" ht="63">
      <c r="A291" s="138">
        <v>5</v>
      </c>
      <c r="B291" s="129" t="s">
        <v>1568</v>
      </c>
      <c r="C291" s="138" t="s">
        <v>1261</v>
      </c>
      <c r="D291" s="138">
        <v>0</v>
      </c>
      <c r="E291" s="138">
        <v>1</v>
      </c>
      <c r="F291" s="138">
        <v>0</v>
      </c>
      <c r="G291" s="138" t="s">
        <v>1567</v>
      </c>
      <c r="H291" s="100">
        <v>0</v>
      </c>
    </row>
    <row r="292" spans="1:8" ht="63">
      <c r="A292" s="138">
        <v>6</v>
      </c>
      <c r="B292" s="129" t="s">
        <v>1569</v>
      </c>
      <c r="C292" s="138" t="s">
        <v>1261</v>
      </c>
      <c r="D292" s="138">
        <v>130</v>
      </c>
      <c r="E292" s="138">
        <v>50</v>
      </c>
      <c r="F292" s="138">
        <v>50</v>
      </c>
      <c r="G292" s="138"/>
      <c r="H292" s="100">
        <f>F292/E292</f>
        <v>1</v>
      </c>
    </row>
    <row r="293" spans="1:8" ht="47.25">
      <c r="A293" s="138">
        <v>7</v>
      </c>
      <c r="B293" s="129" t="s">
        <v>1570</v>
      </c>
      <c r="C293" s="138" t="s">
        <v>1261</v>
      </c>
      <c r="D293" s="138">
        <v>7</v>
      </c>
      <c r="E293" s="138">
        <v>3</v>
      </c>
      <c r="F293" s="138">
        <v>3</v>
      </c>
      <c r="G293" s="138"/>
      <c r="H293" s="100">
        <f>F293/E293</f>
        <v>1</v>
      </c>
    </row>
    <row r="294" spans="1:8" ht="47.25">
      <c r="A294" s="138">
        <v>8</v>
      </c>
      <c r="B294" s="129" t="s">
        <v>1571</v>
      </c>
      <c r="C294" s="138" t="s">
        <v>1261</v>
      </c>
      <c r="D294" s="138">
        <v>0</v>
      </c>
      <c r="E294" s="138">
        <v>1</v>
      </c>
      <c r="F294" s="138">
        <v>0</v>
      </c>
      <c r="G294" s="138" t="s">
        <v>1567</v>
      </c>
      <c r="H294" s="100">
        <v>0</v>
      </c>
    </row>
    <row r="295" spans="1:8">
      <c r="A295" s="1054" t="s">
        <v>234</v>
      </c>
      <c r="B295" s="1054"/>
      <c r="C295" s="1054"/>
      <c r="D295" s="1054"/>
      <c r="E295" s="1054"/>
      <c r="F295" s="1054"/>
      <c r="G295" s="1054"/>
      <c r="H295" s="17">
        <f>AVERAGE(H269:H271,H273:H275,H277:H279,H281:H285,H287:H294)</f>
        <v>0.82903923741092889</v>
      </c>
    </row>
    <row r="296" spans="1:8">
      <c r="A296" s="1069" t="s">
        <v>1832</v>
      </c>
      <c r="B296" s="1069"/>
      <c r="C296" s="1069"/>
      <c r="D296" s="1069"/>
      <c r="E296" s="1069"/>
      <c r="F296" s="1069"/>
      <c r="G296" s="1069"/>
      <c r="H296" s="1069"/>
    </row>
    <row r="297" spans="1:8" ht="47.25">
      <c r="A297" s="138">
        <v>1</v>
      </c>
      <c r="B297" s="129" t="s">
        <v>1609</v>
      </c>
      <c r="C297" s="138" t="s">
        <v>1837</v>
      </c>
      <c r="D297" s="138">
        <v>0</v>
      </c>
      <c r="E297" s="138">
        <v>1</v>
      </c>
      <c r="F297" s="138">
        <v>1</v>
      </c>
      <c r="G297" s="138"/>
      <c r="H297" s="100">
        <f>F297/E297</f>
        <v>1</v>
      </c>
    </row>
    <row r="298" spans="1:8" ht="31.5">
      <c r="A298" s="138">
        <v>2</v>
      </c>
      <c r="B298" s="129" t="s">
        <v>1833</v>
      </c>
      <c r="C298" s="138" t="s">
        <v>1538</v>
      </c>
      <c r="D298" s="138">
        <v>10</v>
      </c>
      <c r="E298" s="138">
        <v>11</v>
      </c>
      <c r="F298" s="138">
        <v>18</v>
      </c>
      <c r="G298" s="1070" t="s">
        <v>1834</v>
      </c>
      <c r="H298" s="100">
        <f>F298/E298</f>
        <v>1.6363636363636365</v>
      </c>
    </row>
    <row r="299" spans="1:8" ht="31.5">
      <c r="A299" s="138">
        <v>3</v>
      </c>
      <c r="B299" s="129" t="s">
        <v>1835</v>
      </c>
      <c r="C299" s="138" t="s">
        <v>810</v>
      </c>
      <c r="D299" s="138">
        <v>25</v>
      </c>
      <c r="E299" s="138">
        <v>19</v>
      </c>
      <c r="F299" s="138">
        <v>29</v>
      </c>
      <c r="G299" s="1071"/>
      <c r="H299" s="100">
        <f>F299/E299</f>
        <v>1.5263157894736843</v>
      </c>
    </row>
    <row r="300" spans="1:8" ht="16.5" customHeight="1">
      <c r="A300" s="138">
        <v>4</v>
      </c>
      <c r="B300" s="129" t="s">
        <v>1836</v>
      </c>
      <c r="C300" s="138" t="s">
        <v>1548</v>
      </c>
      <c r="D300" s="138">
        <v>316.3</v>
      </c>
      <c r="E300" s="138">
        <v>364.1</v>
      </c>
      <c r="F300" s="138">
        <v>650</v>
      </c>
      <c r="G300" s="1072"/>
      <c r="H300" s="100">
        <f>F300/E300</f>
        <v>1.7852238396045041</v>
      </c>
    </row>
    <row r="301" spans="1:8">
      <c r="A301" s="1054" t="s">
        <v>234</v>
      </c>
      <c r="B301" s="1054"/>
      <c r="C301" s="1054"/>
      <c r="D301" s="1054"/>
      <c r="E301" s="1054"/>
      <c r="F301" s="1054"/>
      <c r="G301" s="1054"/>
      <c r="H301" s="17">
        <f>AVERAGE(H297:H300)</f>
        <v>1.4869758163604563</v>
      </c>
    </row>
    <row r="302" spans="1:8">
      <c r="A302" s="1077" t="s">
        <v>33</v>
      </c>
      <c r="B302" s="1077"/>
      <c r="C302" s="1077"/>
      <c r="D302" s="1077"/>
      <c r="E302" s="1077"/>
      <c r="F302" s="1077"/>
      <c r="G302" s="1077"/>
      <c r="H302" s="1077"/>
    </row>
    <row r="303" spans="1:8">
      <c r="A303" s="1069" t="s">
        <v>1611</v>
      </c>
      <c r="B303" s="1069"/>
      <c r="C303" s="1069"/>
      <c r="D303" s="1069"/>
      <c r="E303" s="1069"/>
      <c r="F303" s="1069"/>
      <c r="G303" s="1069"/>
      <c r="H303" s="1069"/>
    </row>
    <row r="304" spans="1:8" ht="47.25">
      <c r="A304" s="142">
        <v>1</v>
      </c>
      <c r="B304" s="129" t="s">
        <v>1627</v>
      </c>
      <c r="C304" s="142" t="s">
        <v>1628</v>
      </c>
      <c r="D304" s="142">
        <v>87</v>
      </c>
      <c r="E304" s="142">
        <v>97</v>
      </c>
      <c r="F304" s="142">
        <v>90</v>
      </c>
      <c r="G304" s="1111" t="s">
        <v>1859</v>
      </c>
      <c r="H304" s="100">
        <f>F304/E304</f>
        <v>0.92783505154639179</v>
      </c>
    </row>
    <row r="305" spans="1:8" ht="47.25">
      <c r="A305" s="142">
        <v>2</v>
      </c>
      <c r="B305" s="129" t="s">
        <v>1627</v>
      </c>
      <c r="C305" s="142" t="s">
        <v>1858</v>
      </c>
      <c r="D305" s="142">
        <v>46.8</v>
      </c>
      <c r="E305" s="142">
        <v>52.2</v>
      </c>
      <c r="F305" s="142">
        <v>48.4</v>
      </c>
      <c r="G305" s="1112"/>
      <c r="H305" s="100">
        <f t="shared" ref="H305:H308" si="18">F305/E305</f>
        <v>0.92720306513409956</v>
      </c>
    </row>
    <row r="306" spans="1:8" ht="47.25">
      <c r="A306" s="142">
        <v>3</v>
      </c>
      <c r="B306" s="129" t="s">
        <v>1860</v>
      </c>
      <c r="C306" s="142" t="s">
        <v>1628</v>
      </c>
      <c r="D306" s="142">
        <v>11</v>
      </c>
      <c r="E306" s="142">
        <v>11</v>
      </c>
      <c r="F306" s="142">
        <v>15</v>
      </c>
      <c r="G306" s="142"/>
      <c r="H306" s="100">
        <f t="shared" si="18"/>
        <v>1.3636363636363635</v>
      </c>
    </row>
    <row r="307" spans="1:8" ht="31.5">
      <c r="A307" s="142">
        <v>4</v>
      </c>
      <c r="B307" s="129" t="s">
        <v>1629</v>
      </c>
      <c r="C307" s="142" t="s">
        <v>1630</v>
      </c>
      <c r="D307" s="142">
        <v>10.3</v>
      </c>
      <c r="E307" s="142">
        <v>10.3</v>
      </c>
      <c r="F307" s="142">
        <v>11</v>
      </c>
      <c r="G307" s="142"/>
      <c r="H307" s="100">
        <f>E307/F307</f>
        <v>0.9363636363636364</v>
      </c>
    </row>
    <row r="308" spans="1:8" ht="47.25">
      <c r="A308" s="142">
        <v>5</v>
      </c>
      <c r="B308" s="129" t="s">
        <v>1861</v>
      </c>
      <c r="C308" s="142" t="s">
        <v>1631</v>
      </c>
      <c r="D308" s="142">
        <v>4100</v>
      </c>
      <c r="E308" s="142">
        <v>4100</v>
      </c>
      <c r="F308" s="142">
        <v>4200</v>
      </c>
      <c r="G308" s="142"/>
      <c r="H308" s="100">
        <f t="shared" si="18"/>
        <v>1.024390243902439</v>
      </c>
    </row>
    <row r="309" spans="1:8" ht="94.5">
      <c r="A309" s="142">
        <v>6</v>
      </c>
      <c r="B309" s="129" t="s">
        <v>1861</v>
      </c>
      <c r="C309" s="142" t="s">
        <v>1883</v>
      </c>
      <c r="D309" s="142">
        <v>52.1</v>
      </c>
      <c r="E309" s="142">
        <v>52.1</v>
      </c>
      <c r="F309" s="142">
        <v>53.4</v>
      </c>
      <c r="G309" s="142"/>
      <c r="H309" s="100">
        <f t="shared" ref="H309" si="19">F309/E309</f>
        <v>1.0249520153550864</v>
      </c>
    </row>
    <row r="310" spans="1:8">
      <c r="A310" s="1054" t="s">
        <v>234</v>
      </c>
      <c r="B310" s="1054"/>
      <c r="C310" s="1054"/>
      <c r="D310" s="1054"/>
      <c r="E310" s="1054"/>
      <c r="F310" s="1054"/>
      <c r="G310" s="1054"/>
      <c r="H310" s="17">
        <f>AVERAGE(H304:H309)</f>
        <v>1.0340633959896695</v>
      </c>
    </row>
    <row r="311" spans="1:8">
      <c r="A311" s="1063" t="s">
        <v>1632</v>
      </c>
      <c r="B311" s="1064"/>
      <c r="C311" s="1064"/>
      <c r="D311" s="1064"/>
      <c r="E311" s="1064"/>
      <c r="F311" s="1064"/>
      <c r="G311" s="1064"/>
      <c r="H311" s="1065"/>
    </row>
    <row r="312" spans="1:8">
      <c r="A312" s="166">
        <v>1</v>
      </c>
      <c r="B312" s="129" t="s">
        <v>1633</v>
      </c>
      <c r="C312" s="166" t="s">
        <v>1634</v>
      </c>
      <c r="D312" s="166">
        <v>29</v>
      </c>
      <c r="E312" s="166">
        <v>29</v>
      </c>
      <c r="F312" s="166">
        <v>29</v>
      </c>
      <c r="G312" s="166"/>
      <c r="H312" s="100">
        <f>F312/E312</f>
        <v>1</v>
      </c>
    </row>
    <row r="313" spans="1:8" ht="47.25">
      <c r="A313" s="166">
        <v>2</v>
      </c>
      <c r="B313" s="129" t="s">
        <v>1635</v>
      </c>
      <c r="C313" s="166" t="s">
        <v>1634</v>
      </c>
      <c r="D313" s="166">
        <v>535</v>
      </c>
      <c r="E313" s="166">
        <v>536</v>
      </c>
      <c r="F313" s="166">
        <v>536</v>
      </c>
      <c r="G313" s="166"/>
      <c r="H313" s="100">
        <f t="shared" ref="H313:H316" si="20">F313/E313</f>
        <v>1</v>
      </c>
    </row>
    <row r="314" spans="1:8" ht="47.25">
      <c r="A314" s="166">
        <v>3</v>
      </c>
      <c r="B314" s="129" t="s">
        <v>1636</v>
      </c>
      <c r="C314" s="166" t="s">
        <v>114</v>
      </c>
      <c r="D314" s="166">
        <v>98.4</v>
      </c>
      <c r="E314" s="166">
        <v>98.5</v>
      </c>
      <c r="F314" s="166">
        <v>98.5</v>
      </c>
      <c r="G314" s="166"/>
      <c r="H314" s="100">
        <f t="shared" si="20"/>
        <v>1</v>
      </c>
    </row>
    <row r="315" spans="1:8" ht="31.5">
      <c r="A315" s="166">
        <v>4</v>
      </c>
      <c r="B315" s="129" t="s">
        <v>1884</v>
      </c>
      <c r="C315" s="166" t="s">
        <v>114</v>
      </c>
      <c r="D315" s="166">
        <v>97.6</v>
      </c>
      <c r="E315" s="166">
        <v>97.7</v>
      </c>
      <c r="F315" s="166">
        <v>97.7</v>
      </c>
      <c r="G315" s="166"/>
      <c r="H315" s="100">
        <f t="shared" si="20"/>
        <v>1</v>
      </c>
    </row>
    <row r="316" spans="1:8" ht="78.75">
      <c r="A316" s="166">
        <v>5</v>
      </c>
      <c r="B316" s="129" t="s">
        <v>1638</v>
      </c>
      <c r="C316" s="166" t="s">
        <v>1634</v>
      </c>
      <c r="D316" s="166">
        <v>484</v>
      </c>
      <c r="E316" s="166">
        <v>485</v>
      </c>
      <c r="F316" s="166">
        <v>485</v>
      </c>
      <c r="G316" s="166"/>
      <c r="H316" s="100">
        <f t="shared" si="20"/>
        <v>1</v>
      </c>
    </row>
    <row r="317" spans="1:8">
      <c r="A317" s="1054" t="s">
        <v>234</v>
      </c>
      <c r="B317" s="1054"/>
      <c r="C317" s="1054"/>
      <c r="D317" s="1054"/>
      <c r="E317" s="1054"/>
      <c r="F317" s="1054"/>
      <c r="G317" s="1054"/>
      <c r="H317" s="17">
        <f>AVERAGE(H312:H316)</f>
        <v>1</v>
      </c>
    </row>
    <row r="318" spans="1:8">
      <c r="A318" s="1077" t="s">
        <v>305</v>
      </c>
      <c r="B318" s="1077"/>
      <c r="C318" s="1077"/>
      <c r="D318" s="1077"/>
      <c r="E318" s="1077"/>
      <c r="F318" s="1077"/>
      <c r="G318" s="1077"/>
      <c r="H318" s="1077"/>
    </row>
    <row r="319" spans="1:8">
      <c r="A319" s="1063" t="s">
        <v>1888</v>
      </c>
      <c r="B319" s="1064"/>
      <c r="C319" s="1064"/>
      <c r="D319" s="1064"/>
      <c r="E319" s="1064"/>
      <c r="F319" s="1064"/>
      <c r="G319" s="1064"/>
      <c r="H319" s="1065"/>
    </row>
    <row r="320" spans="1:8" ht="47.25">
      <c r="A320" s="166">
        <v>1</v>
      </c>
      <c r="B320" s="129" t="s">
        <v>1678</v>
      </c>
      <c r="C320" s="166" t="s">
        <v>635</v>
      </c>
      <c r="D320" s="166">
        <v>75</v>
      </c>
      <c r="E320" s="166">
        <v>75</v>
      </c>
      <c r="F320" s="166">
        <v>75</v>
      </c>
      <c r="G320" s="166"/>
      <c r="H320" s="100">
        <f>F320/E320</f>
        <v>1</v>
      </c>
    </row>
    <row r="321" spans="1:8" ht="78.75">
      <c r="A321" s="166">
        <v>2</v>
      </c>
      <c r="B321" s="129" t="s">
        <v>1679</v>
      </c>
      <c r="C321" s="166" t="s">
        <v>635</v>
      </c>
      <c r="D321" s="166">
        <v>80</v>
      </c>
      <c r="E321" s="166">
        <v>80</v>
      </c>
      <c r="F321" s="166">
        <v>80</v>
      </c>
      <c r="G321" s="166"/>
      <c r="H321" s="100">
        <f>F321/E321</f>
        <v>1</v>
      </c>
    </row>
    <row r="322" spans="1:8" ht="31.5">
      <c r="A322" s="166">
        <v>3</v>
      </c>
      <c r="B322" s="129" t="s">
        <v>1887</v>
      </c>
      <c r="C322" s="166" t="s">
        <v>114</v>
      </c>
      <c r="D322" s="166">
        <v>100</v>
      </c>
      <c r="E322" s="166">
        <v>100</v>
      </c>
      <c r="F322" s="166">
        <v>100</v>
      </c>
      <c r="G322" s="166"/>
      <c r="H322" s="100">
        <f t="shared" ref="H322:H326" si="21">F322/E322</f>
        <v>1</v>
      </c>
    </row>
    <row r="323" spans="1:8" ht="78.75">
      <c r="A323" s="166">
        <v>4</v>
      </c>
      <c r="B323" s="129" t="s">
        <v>1680</v>
      </c>
      <c r="C323" s="166" t="s">
        <v>635</v>
      </c>
      <c r="D323" s="166">
        <v>95</v>
      </c>
      <c r="E323" s="166">
        <v>95</v>
      </c>
      <c r="F323" s="166">
        <v>95</v>
      </c>
      <c r="G323" s="166"/>
      <c r="H323" s="100">
        <f t="shared" si="21"/>
        <v>1</v>
      </c>
    </row>
    <row r="324" spans="1:8" ht="31.5">
      <c r="A324" s="166">
        <v>5</v>
      </c>
      <c r="B324" s="129" t="s">
        <v>1681</v>
      </c>
      <c r="C324" s="166" t="s">
        <v>114</v>
      </c>
      <c r="D324" s="166">
        <v>100</v>
      </c>
      <c r="E324" s="166">
        <v>100</v>
      </c>
      <c r="F324" s="166">
        <v>100</v>
      </c>
      <c r="G324" s="166"/>
      <c r="H324" s="100">
        <f t="shared" si="21"/>
        <v>1</v>
      </c>
    </row>
    <row r="325" spans="1:8" ht="17.25" customHeight="1">
      <c r="A325" s="166">
        <v>6</v>
      </c>
      <c r="B325" s="129" t="s">
        <v>1682</v>
      </c>
      <c r="C325" s="166" t="s">
        <v>114</v>
      </c>
      <c r="D325" s="166">
        <v>100</v>
      </c>
      <c r="E325" s="166">
        <v>100</v>
      </c>
      <c r="F325" s="166">
        <v>100</v>
      </c>
      <c r="G325" s="166"/>
      <c r="H325" s="100">
        <f t="shared" si="21"/>
        <v>1</v>
      </c>
    </row>
    <row r="326" spans="1:8" ht="17.25" customHeight="1">
      <c r="A326" s="166">
        <v>7</v>
      </c>
      <c r="B326" s="129" t="s">
        <v>1683</v>
      </c>
      <c r="C326" s="166" t="s">
        <v>114</v>
      </c>
      <c r="D326" s="166">
        <v>100</v>
      </c>
      <c r="E326" s="166">
        <v>100</v>
      </c>
      <c r="F326" s="166">
        <v>100</v>
      </c>
      <c r="G326" s="166"/>
      <c r="H326" s="100">
        <f t="shared" si="21"/>
        <v>1</v>
      </c>
    </row>
    <row r="327" spans="1:8">
      <c r="A327" s="1054" t="s">
        <v>234</v>
      </c>
      <c r="B327" s="1054"/>
      <c r="C327" s="1054"/>
      <c r="D327" s="1054"/>
      <c r="E327" s="1054"/>
      <c r="F327" s="1054"/>
      <c r="G327" s="1054"/>
      <c r="H327" s="17">
        <f>AVERAGE(H320:H326)</f>
        <v>1</v>
      </c>
    </row>
    <row r="328" spans="1:8">
      <c r="A328" s="1063" t="s">
        <v>35</v>
      </c>
      <c r="B328" s="1064"/>
      <c r="C328" s="1064"/>
      <c r="D328" s="1064"/>
      <c r="E328" s="1064"/>
      <c r="F328" s="1064"/>
      <c r="G328" s="1064"/>
      <c r="H328" s="1065"/>
    </row>
    <row r="329" spans="1:8" ht="30" customHeight="1">
      <c r="A329" s="1073" t="s">
        <v>36</v>
      </c>
      <c r="B329" s="1074"/>
      <c r="C329" s="1074"/>
      <c r="D329" s="1074"/>
      <c r="E329" s="1074"/>
      <c r="F329" s="1074"/>
      <c r="G329" s="1074"/>
      <c r="H329" s="1075"/>
    </row>
    <row r="330" spans="1:8" ht="47.25">
      <c r="A330" s="166">
        <v>1</v>
      </c>
      <c r="B330" s="129" t="s">
        <v>1692</v>
      </c>
      <c r="C330" s="166" t="s">
        <v>117</v>
      </c>
      <c r="D330" s="166">
        <v>12</v>
      </c>
      <c r="E330" s="166">
        <v>12</v>
      </c>
      <c r="F330" s="166">
        <v>12</v>
      </c>
      <c r="G330" s="166"/>
      <c r="H330" s="100">
        <f>F330/E330</f>
        <v>1</v>
      </c>
    </row>
    <row r="331" spans="1:8">
      <c r="A331" s="166">
        <v>2</v>
      </c>
      <c r="B331" s="129" t="s">
        <v>41</v>
      </c>
      <c r="C331" s="166" t="s">
        <v>117</v>
      </c>
      <c r="D331" s="166">
        <v>3</v>
      </c>
      <c r="E331" s="166">
        <v>3</v>
      </c>
      <c r="F331" s="166">
        <v>3</v>
      </c>
      <c r="G331" s="166"/>
      <c r="H331" s="100">
        <f t="shared" ref="H331:H343" si="22">F331/E331</f>
        <v>1</v>
      </c>
    </row>
    <row r="332" spans="1:8" ht="31.5">
      <c r="A332" s="166">
        <v>3</v>
      </c>
      <c r="B332" s="129" t="s">
        <v>1693</v>
      </c>
      <c r="C332" s="166" t="s">
        <v>117</v>
      </c>
      <c r="D332" s="166"/>
      <c r="E332" s="166">
        <v>13</v>
      </c>
      <c r="F332" s="166">
        <v>13</v>
      </c>
      <c r="G332" s="166"/>
      <c r="H332" s="100">
        <f t="shared" si="22"/>
        <v>1</v>
      </c>
    </row>
    <row r="333" spans="1:8" ht="18.75" customHeight="1">
      <c r="A333" s="166">
        <v>4</v>
      </c>
      <c r="B333" s="129" t="s">
        <v>1694</v>
      </c>
      <c r="C333" s="166" t="s">
        <v>117</v>
      </c>
      <c r="D333" s="166">
        <v>0</v>
      </c>
      <c r="E333" s="166">
        <v>31</v>
      </c>
      <c r="F333" s="166">
        <v>31</v>
      </c>
      <c r="G333" s="166"/>
      <c r="H333" s="100">
        <f t="shared" si="22"/>
        <v>1</v>
      </c>
    </row>
    <row r="334" spans="1:8" ht="31.5">
      <c r="A334" s="166">
        <v>5</v>
      </c>
      <c r="B334" s="129" t="s">
        <v>1688</v>
      </c>
      <c r="C334" s="166" t="s">
        <v>117</v>
      </c>
      <c r="D334" s="166">
        <v>0</v>
      </c>
      <c r="E334" s="166">
        <v>34</v>
      </c>
      <c r="F334" s="166">
        <v>34</v>
      </c>
      <c r="G334" s="166"/>
      <c r="H334" s="100">
        <f t="shared" si="22"/>
        <v>1</v>
      </c>
    </row>
    <row r="335" spans="1:8" ht="32.25" customHeight="1">
      <c r="A335" s="166">
        <v>6</v>
      </c>
      <c r="B335" s="129" t="s">
        <v>1695</v>
      </c>
      <c r="C335" s="166" t="s">
        <v>117</v>
      </c>
      <c r="D335" s="166">
        <v>0</v>
      </c>
      <c r="E335" s="166">
        <v>30</v>
      </c>
      <c r="F335" s="166">
        <v>30</v>
      </c>
      <c r="G335" s="166"/>
      <c r="H335" s="100">
        <f t="shared" si="22"/>
        <v>1</v>
      </c>
    </row>
    <row r="336" spans="1:8" ht="31.5">
      <c r="A336" s="166">
        <v>7</v>
      </c>
      <c r="B336" s="129" t="s">
        <v>1690</v>
      </c>
      <c r="C336" s="166" t="s">
        <v>117</v>
      </c>
      <c r="D336" s="166">
        <v>0</v>
      </c>
      <c r="E336" s="166">
        <v>30</v>
      </c>
      <c r="F336" s="166">
        <v>30</v>
      </c>
      <c r="G336" s="166"/>
      <c r="H336" s="100">
        <f t="shared" si="22"/>
        <v>1</v>
      </c>
    </row>
    <row r="337" spans="1:8">
      <c r="A337" s="166">
        <v>8</v>
      </c>
      <c r="B337" s="129" t="s">
        <v>1696</v>
      </c>
      <c r="C337" s="166" t="s">
        <v>1697</v>
      </c>
      <c r="D337" s="166">
        <v>100</v>
      </c>
      <c r="E337" s="166">
        <v>100</v>
      </c>
      <c r="F337" s="166">
        <v>115</v>
      </c>
      <c r="G337" s="166"/>
      <c r="H337" s="100">
        <f t="shared" si="22"/>
        <v>1.1499999999999999</v>
      </c>
    </row>
    <row r="338" spans="1:8" ht="47.25">
      <c r="A338" s="166">
        <v>9</v>
      </c>
      <c r="B338" s="129" t="s">
        <v>1698</v>
      </c>
      <c r="C338" s="166" t="s">
        <v>114</v>
      </c>
      <c r="D338" s="166">
        <v>100</v>
      </c>
      <c r="E338" s="166">
        <v>100</v>
      </c>
      <c r="F338" s="166">
        <v>100</v>
      </c>
      <c r="G338" s="166"/>
      <c r="H338" s="100">
        <f t="shared" si="22"/>
        <v>1</v>
      </c>
    </row>
    <row r="339" spans="1:8">
      <c r="A339" s="1073" t="s">
        <v>42</v>
      </c>
      <c r="B339" s="1074"/>
      <c r="C339" s="1074"/>
      <c r="D339" s="1074"/>
      <c r="E339" s="1074"/>
      <c r="F339" s="1074"/>
      <c r="G339" s="1074"/>
      <c r="H339" s="1075"/>
    </row>
    <row r="340" spans="1:8" ht="31.5">
      <c r="A340" s="166">
        <v>10</v>
      </c>
      <c r="B340" s="129" t="s">
        <v>1699</v>
      </c>
      <c r="C340" s="166" t="s">
        <v>117</v>
      </c>
      <c r="D340" s="166">
        <v>101</v>
      </c>
      <c r="E340" s="166">
        <v>102</v>
      </c>
      <c r="F340" s="166">
        <v>102</v>
      </c>
      <c r="G340" s="166"/>
      <c r="H340" s="100">
        <f t="shared" si="22"/>
        <v>1</v>
      </c>
    </row>
    <row r="341" spans="1:8" ht="78.75">
      <c r="A341" s="166">
        <v>11</v>
      </c>
      <c r="B341" s="129" t="s">
        <v>1700</v>
      </c>
      <c r="C341" s="166" t="s">
        <v>114</v>
      </c>
      <c r="D341" s="166">
        <v>100</v>
      </c>
      <c r="E341" s="166">
        <v>100</v>
      </c>
      <c r="F341" s="166">
        <v>100</v>
      </c>
      <c r="G341" s="166"/>
      <c r="H341" s="100">
        <f t="shared" si="22"/>
        <v>1</v>
      </c>
    </row>
    <row r="342" spans="1:8" ht="47.25">
      <c r="A342" s="166">
        <v>12</v>
      </c>
      <c r="B342" s="129" t="s">
        <v>1701</v>
      </c>
      <c r="C342" s="166" t="s">
        <v>117</v>
      </c>
      <c r="D342" s="166">
        <v>0</v>
      </c>
      <c r="E342" s="166">
        <v>49</v>
      </c>
      <c r="F342" s="166">
        <v>49</v>
      </c>
      <c r="G342" s="166"/>
      <c r="H342" s="100">
        <f t="shared" si="22"/>
        <v>1</v>
      </c>
    </row>
    <row r="343" spans="1:8" ht="47.25">
      <c r="A343" s="166">
        <v>13</v>
      </c>
      <c r="B343" s="129" t="s">
        <v>1702</v>
      </c>
      <c r="C343" s="166" t="s">
        <v>1703</v>
      </c>
      <c r="D343" s="166">
        <v>0</v>
      </c>
      <c r="E343" s="166">
        <v>75</v>
      </c>
      <c r="F343" s="166">
        <v>75</v>
      </c>
      <c r="G343" s="166"/>
      <c r="H343" s="100">
        <f t="shared" si="22"/>
        <v>1</v>
      </c>
    </row>
    <row r="344" spans="1:8">
      <c r="A344" s="1054" t="s">
        <v>234</v>
      </c>
      <c r="B344" s="1054"/>
      <c r="C344" s="1054"/>
      <c r="D344" s="1054"/>
      <c r="E344" s="1054"/>
      <c r="F344" s="1054"/>
      <c r="G344" s="1054"/>
      <c r="H344" s="17">
        <f>AVERAGE(H330:H338,H340:H343)</f>
        <v>1.0115384615384615</v>
      </c>
    </row>
    <row r="345" spans="1:8">
      <c r="A345" s="1063" t="s">
        <v>1722</v>
      </c>
      <c r="B345" s="1064"/>
      <c r="C345" s="1064"/>
      <c r="D345" s="1064"/>
      <c r="E345" s="1064"/>
      <c r="F345" s="1064"/>
      <c r="G345" s="1064"/>
      <c r="H345" s="1065"/>
    </row>
    <row r="346" spans="1:8">
      <c r="A346" s="1073" t="s">
        <v>1704</v>
      </c>
      <c r="B346" s="1074"/>
      <c r="C346" s="1074"/>
      <c r="D346" s="1074"/>
      <c r="E346" s="1074"/>
      <c r="F346" s="1074"/>
      <c r="G346" s="1074"/>
      <c r="H346" s="1075"/>
    </row>
    <row r="347" spans="1:8" ht="63">
      <c r="A347" s="172">
        <v>1</v>
      </c>
      <c r="B347" s="129" t="s">
        <v>1719</v>
      </c>
      <c r="C347" s="172" t="s">
        <v>1720</v>
      </c>
      <c r="D347" s="172">
        <v>52.9</v>
      </c>
      <c r="E347" s="172">
        <v>52</v>
      </c>
      <c r="F347" s="172">
        <v>45.3</v>
      </c>
      <c r="G347" s="172"/>
      <c r="H347" s="100">
        <f>E347/F347</f>
        <v>1.1479028697571745</v>
      </c>
    </row>
    <row r="348" spans="1:8" ht="31.5">
      <c r="A348" s="172">
        <v>2</v>
      </c>
      <c r="B348" s="129" t="s">
        <v>1919</v>
      </c>
      <c r="C348" s="172" t="s">
        <v>1720</v>
      </c>
      <c r="D348" s="172">
        <v>100</v>
      </c>
      <c r="E348" s="172">
        <v>100</v>
      </c>
      <c r="F348" s="172">
        <v>100</v>
      </c>
      <c r="G348" s="172"/>
      <c r="H348" s="100">
        <f>F348/E348</f>
        <v>1</v>
      </c>
    </row>
    <row r="349" spans="1:8">
      <c r="A349" s="1073" t="s">
        <v>1709</v>
      </c>
      <c r="B349" s="1074"/>
      <c r="C349" s="1074"/>
      <c r="D349" s="1074"/>
      <c r="E349" s="1074"/>
      <c r="F349" s="1074"/>
      <c r="G349" s="1074"/>
      <c r="H349" s="1075"/>
    </row>
    <row r="350" spans="1:8" ht="47.25">
      <c r="A350" s="172">
        <v>1</v>
      </c>
      <c r="B350" s="129" t="s">
        <v>1920</v>
      </c>
      <c r="C350" s="172" t="s">
        <v>1720</v>
      </c>
      <c r="D350" s="172">
        <v>100</v>
      </c>
      <c r="E350" s="172" t="s">
        <v>1721</v>
      </c>
      <c r="F350" s="172">
        <v>100</v>
      </c>
      <c r="G350" s="172"/>
      <c r="H350" s="100">
        <v>1</v>
      </c>
    </row>
    <row r="351" spans="1:8" ht="31.5">
      <c r="A351" s="172">
        <v>2</v>
      </c>
      <c r="B351" s="129" t="s">
        <v>1921</v>
      </c>
      <c r="C351" s="172" t="s">
        <v>1720</v>
      </c>
      <c r="D351" s="172">
        <v>100</v>
      </c>
      <c r="E351" s="172" t="s">
        <v>1721</v>
      </c>
      <c r="F351" s="172">
        <v>100</v>
      </c>
      <c r="G351" s="172"/>
      <c r="H351" s="100">
        <v>1</v>
      </c>
    </row>
    <row r="352" spans="1:8">
      <c r="A352" s="1054" t="s">
        <v>234</v>
      </c>
      <c r="B352" s="1054"/>
      <c r="C352" s="1054"/>
      <c r="D352" s="1054"/>
      <c r="E352" s="1054"/>
      <c r="F352" s="1054"/>
      <c r="G352" s="1054"/>
      <c r="H352" s="17">
        <f>AVERAGE(H347:H348,H350:H351)</f>
        <v>1.0369757174392937</v>
      </c>
    </row>
    <row r="353" spans="1:8">
      <c r="A353" s="1063" t="s">
        <v>2046</v>
      </c>
      <c r="B353" s="1064"/>
      <c r="C353" s="1064"/>
      <c r="D353" s="1064"/>
      <c r="E353" s="1064"/>
      <c r="F353" s="1064"/>
      <c r="G353" s="1064"/>
      <c r="H353" s="1065"/>
    </row>
    <row r="354" spans="1:8">
      <c r="A354" s="1060" t="s">
        <v>2093</v>
      </c>
      <c r="B354" s="1061"/>
      <c r="C354" s="1061"/>
      <c r="D354" s="1061"/>
      <c r="E354" s="1061"/>
      <c r="F354" s="1061"/>
      <c r="G354" s="1061"/>
      <c r="H354" s="1062"/>
    </row>
    <row r="355" spans="1:8">
      <c r="A355" s="1066" t="s">
        <v>2047</v>
      </c>
      <c r="B355" s="1067"/>
      <c r="C355" s="1067"/>
      <c r="D355" s="1067"/>
      <c r="E355" s="1067"/>
      <c r="F355" s="1067"/>
      <c r="G355" s="1067"/>
      <c r="H355" s="1068"/>
    </row>
    <row r="356" spans="1:8" ht="31.5">
      <c r="A356" s="180" t="s">
        <v>50</v>
      </c>
      <c r="B356" s="129" t="s">
        <v>2048</v>
      </c>
      <c r="C356" s="180" t="s">
        <v>1634</v>
      </c>
      <c r="D356" s="180">
        <v>8</v>
      </c>
      <c r="E356" s="180">
        <v>93</v>
      </c>
      <c r="F356" s="180">
        <f>F357+F358+F359</f>
        <v>23</v>
      </c>
      <c r="G356" s="180"/>
      <c r="H356" s="100">
        <f>F356/E356</f>
        <v>0.24731182795698925</v>
      </c>
    </row>
    <row r="357" spans="1:8" ht="31.5">
      <c r="A357" s="180"/>
      <c r="B357" s="129" t="s">
        <v>2096</v>
      </c>
      <c r="C357" s="180" t="s">
        <v>1634</v>
      </c>
      <c r="D357" s="180">
        <v>6</v>
      </c>
      <c r="E357" s="180">
        <v>27</v>
      </c>
      <c r="F357" s="180">
        <v>5</v>
      </c>
      <c r="G357" s="180"/>
      <c r="H357" s="100">
        <f>F357/E357</f>
        <v>0.18518518518518517</v>
      </c>
    </row>
    <row r="358" spans="1:8" ht="47.25">
      <c r="A358" s="180"/>
      <c r="B358" s="129" t="s">
        <v>2095</v>
      </c>
      <c r="C358" s="180" t="s">
        <v>1634</v>
      </c>
      <c r="D358" s="180">
        <v>0</v>
      </c>
      <c r="E358" s="180">
        <v>41</v>
      </c>
      <c r="F358" s="180">
        <v>17</v>
      </c>
      <c r="G358" s="180"/>
      <c r="H358" s="100">
        <f t="shared" ref="H358:H362" si="23">F358/E358</f>
        <v>0.41463414634146339</v>
      </c>
    </row>
    <row r="359" spans="1:8" ht="31.5">
      <c r="A359" s="180"/>
      <c r="B359" s="129" t="s">
        <v>2097</v>
      </c>
      <c r="C359" s="180" t="s">
        <v>1634</v>
      </c>
      <c r="D359" s="180">
        <v>2</v>
      </c>
      <c r="E359" s="180">
        <v>25</v>
      </c>
      <c r="F359" s="180">
        <v>1</v>
      </c>
      <c r="G359" s="180"/>
      <c r="H359" s="100">
        <f t="shared" si="23"/>
        <v>0.04</v>
      </c>
    </row>
    <row r="360" spans="1:8" ht="47.25">
      <c r="A360" s="180" t="s">
        <v>55</v>
      </c>
      <c r="B360" s="129" t="s">
        <v>2049</v>
      </c>
      <c r="C360" s="180" t="s">
        <v>1634</v>
      </c>
      <c r="D360" s="180">
        <v>14</v>
      </c>
      <c r="E360" s="180">
        <v>5</v>
      </c>
      <c r="F360" s="180">
        <v>5</v>
      </c>
      <c r="G360" s="180"/>
      <c r="H360" s="100">
        <f t="shared" si="23"/>
        <v>1</v>
      </c>
    </row>
    <row r="361" spans="1:8" ht="47.25">
      <c r="A361" s="180" t="s">
        <v>57</v>
      </c>
      <c r="B361" s="129" t="s">
        <v>2050</v>
      </c>
      <c r="C361" s="180" t="s">
        <v>1634</v>
      </c>
      <c r="D361" s="180">
        <v>128</v>
      </c>
      <c r="E361" s="180">
        <v>80</v>
      </c>
      <c r="F361" s="180">
        <v>80</v>
      </c>
      <c r="G361" s="180"/>
      <c r="H361" s="100">
        <f t="shared" si="23"/>
        <v>1</v>
      </c>
    </row>
    <row r="362" spans="1:8" ht="18.75" customHeight="1">
      <c r="A362" s="180" t="s">
        <v>59</v>
      </c>
      <c r="B362" s="129" t="s">
        <v>2051</v>
      </c>
      <c r="C362" s="180" t="s">
        <v>114</v>
      </c>
      <c r="D362" s="180">
        <v>100</v>
      </c>
      <c r="E362" s="180">
        <v>100</v>
      </c>
      <c r="F362" s="180">
        <v>100</v>
      </c>
      <c r="G362" s="180"/>
      <c r="H362" s="100">
        <f t="shared" si="23"/>
        <v>1</v>
      </c>
    </row>
    <row r="363" spans="1:8">
      <c r="A363" s="1057" t="s">
        <v>1947</v>
      </c>
      <c r="B363" s="1058"/>
      <c r="C363" s="1058"/>
      <c r="D363" s="1058"/>
      <c r="E363" s="1058"/>
      <c r="F363" s="1058"/>
      <c r="G363" s="1058"/>
      <c r="H363" s="1059"/>
    </row>
    <row r="364" spans="1:8" ht="47.25">
      <c r="A364" s="180" t="s">
        <v>97</v>
      </c>
      <c r="B364" s="129" t="s">
        <v>2052</v>
      </c>
      <c r="C364" s="180" t="s">
        <v>1634</v>
      </c>
      <c r="D364" s="180">
        <v>4</v>
      </c>
      <c r="E364" s="180">
        <v>6</v>
      </c>
      <c r="F364" s="180">
        <v>6</v>
      </c>
      <c r="G364" s="180"/>
      <c r="H364" s="100">
        <f>F364/E364</f>
        <v>1</v>
      </c>
    </row>
    <row r="365" spans="1:8" ht="126">
      <c r="A365" s="180" t="s">
        <v>69</v>
      </c>
      <c r="B365" s="129" t="s">
        <v>2053</v>
      </c>
      <c r="C365" s="180" t="s">
        <v>1634</v>
      </c>
      <c r="D365" s="180">
        <v>0</v>
      </c>
      <c r="E365" s="180">
        <v>1</v>
      </c>
      <c r="F365" s="180">
        <v>1</v>
      </c>
      <c r="G365" s="180"/>
      <c r="H365" s="100">
        <f>F365/E365</f>
        <v>1</v>
      </c>
    </row>
    <row r="366" spans="1:8">
      <c r="A366" s="180" t="s">
        <v>776</v>
      </c>
      <c r="B366" s="129" t="s">
        <v>2054</v>
      </c>
      <c r="C366" s="180" t="s">
        <v>1634</v>
      </c>
      <c r="D366" s="180">
        <v>2</v>
      </c>
      <c r="E366" s="180">
        <v>13</v>
      </c>
      <c r="F366" s="180">
        <f>F367+F368+F369</f>
        <v>4</v>
      </c>
      <c r="G366" s="180"/>
      <c r="H366" s="100">
        <f>F366/E366</f>
        <v>0.30769230769230771</v>
      </c>
    </row>
    <row r="367" spans="1:8" ht="31.5">
      <c r="A367" s="180"/>
      <c r="B367" s="129" t="s">
        <v>2055</v>
      </c>
      <c r="C367" s="180" t="s">
        <v>1634</v>
      </c>
      <c r="D367" s="180">
        <v>0</v>
      </c>
      <c r="E367" s="180">
        <v>11</v>
      </c>
      <c r="F367" s="180">
        <v>2</v>
      </c>
      <c r="G367" s="180"/>
      <c r="H367" s="100">
        <f t="shared" ref="H367:H381" si="24">F367/E367</f>
        <v>0.18181818181818182</v>
      </c>
    </row>
    <row r="368" spans="1:8" ht="47.25">
      <c r="A368" s="180"/>
      <c r="B368" s="129" t="s">
        <v>2056</v>
      </c>
      <c r="C368" s="180" t="s">
        <v>1634</v>
      </c>
      <c r="D368" s="180">
        <v>1</v>
      </c>
      <c r="E368" s="180">
        <v>1</v>
      </c>
      <c r="F368" s="180">
        <v>1</v>
      </c>
      <c r="G368" s="180"/>
      <c r="H368" s="100">
        <f t="shared" si="24"/>
        <v>1</v>
      </c>
    </row>
    <row r="369" spans="1:8" ht="47.25">
      <c r="A369" s="180"/>
      <c r="B369" s="129" t="s">
        <v>2057</v>
      </c>
      <c r="C369" s="180" t="s">
        <v>1634</v>
      </c>
      <c r="D369" s="180">
        <v>1</v>
      </c>
      <c r="E369" s="180">
        <v>1</v>
      </c>
      <c r="F369" s="180">
        <v>1</v>
      </c>
      <c r="G369" s="180"/>
      <c r="H369" s="100">
        <f t="shared" si="24"/>
        <v>1</v>
      </c>
    </row>
    <row r="370" spans="1:8">
      <c r="A370" s="180" t="s">
        <v>1971</v>
      </c>
      <c r="B370" s="129" t="s">
        <v>2058</v>
      </c>
      <c r="C370" s="180" t="s">
        <v>1634</v>
      </c>
      <c r="D370" s="180">
        <v>0</v>
      </c>
      <c r="E370" s="180">
        <v>0</v>
      </c>
      <c r="F370" s="180">
        <v>0</v>
      </c>
      <c r="G370" s="180"/>
      <c r="H370" s="100">
        <v>1</v>
      </c>
    </row>
    <row r="371" spans="1:8" ht="31.5">
      <c r="A371" s="180" t="s">
        <v>79</v>
      </c>
      <c r="B371" s="129" t="s">
        <v>2059</v>
      </c>
      <c r="C371" s="180" t="s">
        <v>1634</v>
      </c>
      <c r="D371" s="180">
        <v>16</v>
      </c>
      <c r="E371" s="180">
        <v>109</v>
      </c>
      <c r="F371" s="180">
        <f>F372+F373+F374+F375+F376</f>
        <v>38</v>
      </c>
      <c r="G371" s="180"/>
      <c r="H371" s="100">
        <f t="shared" si="24"/>
        <v>0.34862385321100919</v>
      </c>
    </row>
    <row r="372" spans="1:8" ht="31.5">
      <c r="A372" s="180"/>
      <c r="B372" s="129" t="s">
        <v>2060</v>
      </c>
      <c r="C372" s="180" t="s">
        <v>1634</v>
      </c>
      <c r="D372" s="180">
        <v>14</v>
      </c>
      <c r="E372" s="180">
        <v>60</v>
      </c>
      <c r="F372" s="180">
        <v>34</v>
      </c>
      <c r="G372" s="180"/>
      <c r="H372" s="100">
        <f t="shared" si="24"/>
        <v>0.56666666666666665</v>
      </c>
    </row>
    <row r="373" spans="1:8" ht="47.25">
      <c r="A373" s="180"/>
      <c r="B373" s="129" t="s">
        <v>2061</v>
      </c>
      <c r="C373" s="180" t="s">
        <v>1634</v>
      </c>
      <c r="D373" s="180">
        <v>0</v>
      </c>
      <c r="E373" s="180">
        <v>26</v>
      </c>
      <c r="F373" s="180">
        <v>0</v>
      </c>
      <c r="G373" s="180"/>
      <c r="H373" s="100">
        <v>0</v>
      </c>
    </row>
    <row r="374" spans="1:8">
      <c r="A374" s="180"/>
      <c r="B374" s="129" t="s">
        <v>2062</v>
      </c>
      <c r="C374" s="180" t="s">
        <v>1634</v>
      </c>
      <c r="D374" s="180">
        <v>0</v>
      </c>
      <c r="E374" s="180">
        <v>3</v>
      </c>
      <c r="F374" s="180">
        <v>0</v>
      </c>
      <c r="G374" s="180"/>
      <c r="H374" s="100">
        <v>0</v>
      </c>
    </row>
    <row r="375" spans="1:8" ht="31.5">
      <c r="A375" s="180"/>
      <c r="B375" s="129" t="s">
        <v>2063</v>
      </c>
      <c r="C375" s="180" t="s">
        <v>1634</v>
      </c>
      <c r="D375" s="180">
        <v>1</v>
      </c>
      <c r="E375" s="180">
        <v>15</v>
      </c>
      <c r="F375" s="180">
        <v>4</v>
      </c>
      <c r="G375" s="180"/>
      <c r="H375" s="100">
        <f t="shared" si="24"/>
        <v>0.26666666666666666</v>
      </c>
    </row>
    <row r="376" spans="1:8" ht="31.5">
      <c r="A376" s="180"/>
      <c r="B376" s="129" t="s">
        <v>2064</v>
      </c>
      <c r="C376" s="180" t="s">
        <v>1634</v>
      </c>
      <c r="D376" s="180">
        <v>1</v>
      </c>
      <c r="E376" s="180">
        <v>5</v>
      </c>
      <c r="F376" s="180">
        <v>0</v>
      </c>
      <c r="G376" s="180"/>
      <c r="H376" s="100">
        <v>0</v>
      </c>
    </row>
    <row r="377" spans="1:8" ht="63">
      <c r="A377" s="180" t="s">
        <v>87</v>
      </c>
      <c r="B377" s="129" t="s">
        <v>2065</v>
      </c>
      <c r="C377" s="180" t="s">
        <v>1634</v>
      </c>
      <c r="D377" s="180">
        <v>0</v>
      </c>
      <c r="E377" s="180">
        <v>2</v>
      </c>
      <c r="F377" s="180">
        <v>2</v>
      </c>
      <c r="G377" s="180"/>
      <c r="H377" s="100">
        <f t="shared" si="24"/>
        <v>1</v>
      </c>
    </row>
    <row r="378" spans="1:8" ht="47.25">
      <c r="A378" s="180" t="s">
        <v>90</v>
      </c>
      <c r="B378" s="129" t="s">
        <v>2066</v>
      </c>
      <c r="C378" s="180" t="s">
        <v>1634</v>
      </c>
      <c r="D378" s="180">
        <v>0</v>
      </c>
      <c r="E378" s="180">
        <v>3</v>
      </c>
      <c r="F378" s="180">
        <v>3</v>
      </c>
      <c r="G378" s="180"/>
      <c r="H378" s="100">
        <f t="shared" si="24"/>
        <v>1</v>
      </c>
    </row>
    <row r="379" spans="1:8" ht="31.5">
      <c r="A379" s="180" t="s">
        <v>2067</v>
      </c>
      <c r="B379" s="129" t="s">
        <v>2068</v>
      </c>
      <c r="C379" s="180" t="s">
        <v>1634</v>
      </c>
      <c r="D379" s="180">
        <v>0</v>
      </c>
      <c r="E379" s="180">
        <v>11</v>
      </c>
      <c r="F379" s="180">
        <v>12</v>
      </c>
      <c r="G379" s="180"/>
      <c r="H379" s="100">
        <f t="shared" si="24"/>
        <v>1.0909090909090908</v>
      </c>
    </row>
    <row r="380" spans="1:8" ht="47.25">
      <c r="A380" s="180" t="s">
        <v>2069</v>
      </c>
      <c r="B380" s="129" t="s">
        <v>2070</v>
      </c>
      <c r="C380" s="180" t="s">
        <v>1634</v>
      </c>
      <c r="D380" s="180">
        <v>0</v>
      </c>
      <c r="E380" s="180">
        <v>0</v>
      </c>
      <c r="F380" s="180">
        <v>0</v>
      </c>
      <c r="G380" s="180"/>
      <c r="H380" s="100"/>
    </row>
    <row r="381" spans="1:8" ht="31.5">
      <c r="A381" s="180" t="s">
        <v>2071</v>
      </c>
      <c r="B381" s="129" t="s">
        <v>2072</v>
      </c>
      <c r="C381" s="180" t="s">
        <v>114</v>
      </c>
      <c r="D381" s="180">
        <v>0</v>
      </c>
      <c r="E381" s="180">
        <v>100</v>
      </c>
      <c r="F381" s="180">
        <v>100</v>
      </c>
      <c r="G381" s="180"/>
      <c r="H381" s="100">
        <f t="shared" si="24"/>
        <v>1</v>
      </c>
    </row>
    <row r="382" spans="1:8">
      <c r="A382" s="1057" t="s">
        <v>2015</v>
      </c>
      <c r="B382" s="1058"/>
      <c r="C382" s="1058"/>
      <c r="D382" s="1058"/>
      <c r="E382" s="1058"/>
      <c r="F382" s="1058"/>
      <c r="G382" s="1058"/>
      <c r="H382" s="1059"/>
    </row>
    <row r="383" spans="1:8" ht="47.25">
      <c r="A383" s="180" t="s">
        <v>783</v>
      </c>
      <c r="B383" s="129" t="s">
        <v>2073</v>
      </c>
      <c r="C383" s="180" t="s">
        <v>1634</v>
      </c>
      <c r="D383" s="180">
        <v>71</v>
      </c>
      <c r="E383" s="180">
        <v>30</v>
      </c>
      <c r="F383" s="180">
        <v>78</v>
      </c>
      <c r="G383" s="180"/>
      <c r="H383" s="100">
        <f>F383/E383</f>
        <v>2.6</v>
      </c>
    </row>
    <row r="384" spans="1:8">
      <c r="A384" s="180" t="s">
        <v>1263</v>
      </c>
      <c r="B384" s="129" t="s">
        <v>2074</v>
      </c>
      <c r="C384" s="180" t="s">
        <v>2075</v>
      </c>
      <c r="D384" s="180">
        <v>39.5</v>
      </c>
      <c r="E384" s="180">
        <v>25</v>
      </c>
      <c r="F384" s="180">
        <v>69</v>
      </c>
      <c r="G384" s="180"/>
      <c r="H384" s="100">
        <f t="shared" ref="H384:H389" si="25">F384/E384</f>
        <v>2.76</v>
      </c>
    </row>
    <row r="385" spans="1:8" ht="47.25">
      <c r="A385" s="180" t="s">
        <v>2076</v>
      </c>
      <c r="B385" s="129" t="s">
        <v>2077</v>
      </c>
      <c r="C385" s="180" t="s">
        <v>1634</v>
      </c>
      <c r="D385" s="180">
        <v>0</v>
      </c>
      <c r="E385" s="180">
        <v>25</v>
      </c>
      <c r="F385" s="180">
        <v>27</v>
      </c>
      <c r="G385" s="180"/>
      <c r="H385" s="100">
        <f t="shared" si="25"/>
        <v>1.08</v>
      </c>
    </row>
    <row r="386" spans="1:8" ht="31.5">
      <c r="A386" s="180" t="s">
        <v>2078</v>
      </c>
      <c r="B386" s="129" t="s">
        <v>2020</v>
      </c>
      <c r="C386" s="180" t="s">
        <v>1634</v>
      </c>
      <c r="D386" s="180">
        <v>0</v>
      </c>
      <c r="E386" s="180">
        <v>41</v>
      </c>
      <c r="F386" s="180">
        <v>40</v>
      </c>
      <c r="G386" s="180"/>
      <c r="H386" s="100">
        <f t="shared" si="25"/>
        <v>0.97560975609756095</v>
      </c>
    </row>
    <row r="387" spans="1:8" ht="47.25">
      <c r="A387" s="180" t="s">
        <v>2079</v>
      </c>
      <c r="B387" s="129" t="s">
        <v>2080</v>
      </c>
      <c r="C387" s="180" t="s">
        <v>1634</v>
      </c>
      <c r="D387" s="180">
        <v>0</v>
      </c>
      <c r="E387" s="180">
        <v>17</v>
      </c>
      <c r="F387" s="180">
        <v>17</v>
      </c>
      <c r="G387" s="180"/>
      <c r="H387" s="100">
        <f t="shared" si="25"/>
        <v>1</v>
      </c>
    </row>
    <row r="388" spans="1:8" ht="31.5">
      <c r="A388" s="180" t="s">
        <v>2081</v>
      </c>
      <c r="B388" s="129" t="s">
        <v>2082</v>
      </c>
      <c r="C388" s="180" t="s">
        <v>1634</v>
      </c>
      <c r="D388" s="180">
        <v>0</v>
      </c>
      <c r="E388" s="180">
        <v>1</v>
      </c>
      <c r="F388" s="180">
        <v>0</v>
      </c>
      <c r="G388" s="180"/>
      <c r="H388" s="100">
        <v>0</v>
      </c>
    </row>
    <row r="389" spans="1:8">
      <c r="A389" s="180" t="s">
        <v>2083</v>
      </c>
      <c r="B389" s="129" t="s">
        <v>2084</v>
      </c>
      <c r="C389" s="180" t="s">
        <v>114</v>
      </c>
      <c r="D389" s="180">
        <v>99</v>
      </c>
      <c r="E389" s="180">
        <v>100</v>
      </c>
      <c r="F389" s="180">
        <v>99.4</v>
      </c>
      <c r="G389" s="180"/>
      <c r="H389" s="100">
        <f t="shared" si="25"/>
        <v>0.99400000000000011</v>
      </c>
    </row>
    <row r="390" spans="1:8">
      <c r="A390" s="1057" t="s">
        <v>2085</v>
      </c>
      <c r="B390" s="1058"/>
      <c r="C390" s="1058"/>
      <c r="D390" s="1058"/>
      <c r="E390" s="1058"/>
      <c r="F390" s="1058"/>
      <c r="G390" s="1058"/>
      <c r="H390" s="1059"/>
    </row>
    <row r="391" spans="1:8" ht="31.5">
      <c r="A391" s="180" t="s">
        <v>788</v>
      </c>
      <c r="B391" s="129" t="s">
        <v>2086</v>
      </c>
      <c r="C391" s="180" t="s">
        <v>2087</v>
      </c>
      <c r="D391" s="180">
        <v>1</v>
      </c>
      <c r="E391" s="180">
        <v>1</v>
      </c>
      <c r="F391" s="180">
        <v>1</v>
      </c>
      <c r="G391" s="180"/>
      <c r="H391" s="100">
        <f>F391/E391</f>
        <v>1</v>
      </c>
    </row>
    <row r="392" spans="1:8">
      <c r="A392" s="1060" t="s">
        <v>2093</v>
      </c>
      <c r="B392" s="1061"/>
      <c r="C392" s="1061"/>
      <c r="D392" s="1061"/>
      <c r="E392" s="1061"/>
      <c r="F392" s="1061"/>
      <c r="G392" s="1061"/>
      <c r="H392" s="1062"/>
    </row>
    <row r="393" spans="1:8">
      <c r="A393" s="1057" t="s">
        <v>2088</v>
      </c>
      <c r="B393" s="1058"/>
      <c r="C393" s="1058"/>
      <c r="D393" s="1058"/>
      <c r="E393" s="1058"/>
      <c r="F393" s="1058"/>
      <c r="G393" s="1058"/>
      <c r="H393" s="1059"/>
    </row>
    <row r="394" spans="1:8">
      <c r="A394" s="180" t="s">
        <v>793</v>
      </c>
      <c r="B394" s="129" t="s">
        <v>2089</v>
      </c>
      <c r="C394" s="180" t="s">
        <v>2087</v>
      </c>
      <c r="D394" s="180">
        <v>0</v>
      </c>
      <c r="E394" s="180">
        <v>0</v>
      </c>
      <c r="F394" s="180">
        <v>0</v>
      </c>
      <c r="G394" s="180"/>
      <c r="H394" s="100">
        <v>1</v>
      </c>
    </row>
    <row r="395" spans="1:8">
      <c r="A395" s="1057" t="s">
        <v>2090</v>
      </c>
      <c r="B395" s="1058"/>
      <c r="C395" s="1058"/>
      <c r="D395" s="1058"/>
      <c r="E395" s="1058"/>
      <c r="F395" s="1058"/>
      <c r="G395" s="1058"/>
      <c r="H395" s="1059"/>
    </row>
    <row r="396" spans="1:8">
      <c r="A396" s="180" t="s">
        <v>2091</v>
      </c>
      <c r="B396" s="129" t="s">
        <v>2092</v>
      </c>
      <c r="C396" s="180" t="s">
        <v>114</v>
      </c>
      <c r="D396" s="180">
        <v>0</v>
      </c>
      <c r="E396" s="180">
        <v>100</v>
      </c>
      <c r="F396" s="180">
        <v>100</v>
      </c>
      <c r="G396" s="180"/>
      <c r="H396" s="100">
        <f>F396/E396</f>
        <v>1</v>
      </c>
    </row>
    <row r="397" spans="1:8">
      <c r="A397" s="1054" t="s">
        <v>234</v>
      </c>
      <c r="B397" s="1054"/>
      <c r="C397" s="1054"/>
      <c r="D397" s="1054"/>
      <c r="E397" s="1054"/>
      <c r="F397" s="1054"/>
      <c r="G397" s="1054"/>
      <c r="H397" s="186">
        <f>AVERAGE(H356:H362,H364:H381,H383:H389,H391,H394,H396)</f>
        <v>0.79585640242779765</v>
      </c>
    </row>
    <row r="398" spans="1:8">
      <c r="A398" s="1054" t="s">
        <v>2231</v>
      </c>
      <c r="B398" s="1054"/>
      <c r="C398" s="1054"/>
      <c r="D398" s="1054"/>
      <c r="E398" s="1054"/>
      <c r="F398" s="1054"/>
      <c r="G398" s="1054"/>
      <c r="H398" s="235">
        <f>AVERAGE(H397,H352,H344,H327,H317,H310,H301,H265,H295,H257,H241,H234,H227,H199,H190,H165,H158,H147,H137,H129,H119,H99,H91,H70,H64)</f>
        <v>0.97644604278958325</v>
      </c>
    </row>
  </sheetData>
  <mergeCells count="119">
    <mergeCell ref="A398:G398"/>
    <mergeCell ref="A302:H302"/>
    <mergeCell ref="A318:H318"/>
    <mergeCell ref="A166:H166"/>
    <mergeCell ref="G304:G305"/>
    <mergeCell ref="A329:H329"/>
    <mergeCell ref="A339:H339"/>
    <mergeCell ref="A266:H266"/>
    <mergeCell ref="A303:H303"/>
    <mergeCell ref="A311:H311"/>
    <mergeCell ref="A276:H276"/>
    <mergeCell ref="G277:G278"/>
    <mergeCell ref="A280:H280"/>
    <mergeCell ref="A286:H286"/>
    <mergeCell ref="A267:H267"/>
    <mergeCell ref="A268:H268"/>
    <mergeCell ref="G269:G271"/>
    <mergeCell ref="A272:H272"/>
    <mergeCell ref="A310:G310"/>
    <mergeCell ref="A301:G301"/>
    <mergeCell ref="A328:H328"/>
    <mergeCell ref="A319:H319"/>
    <mergeCell ref="A327:G327"/>
    <mergeCell ref="A258:H258"/>
    <mergeCell ref="A65:H65"/>
    <mergeCell ref="A100:H100"/>
    <mergeCell ref="A70:G70"/>
    <mergeCell ref="A243:H243"/>
    <mergeCell ref="A253:H253"/>
    <mergeCell ref="A241:G241"/>
    <mergeCell ref="A257:G257"/>
    <mergeCell ref="A242:H242"/>
    <mergeCell ref="A228:H228"/>
    <mergeCell ref="A235:H235"/>
    <mergeCell ref="A190:G190"/>
    <mergeCell ref="A71:H71"/>
    <mergeCell ref="A72:H72"/>
    <mergeCell ref="A82:H82"/>
    <mergeCell ref="A85:H85"/>
    <mergeCell ref="A88:H88"/>
    <mergeCell ref="A91:G91"/>
    <mergeCell ref="A148:H148"/>
    <mergeCell ref="A149:H149"/>
    <mergeCell ref="A106:H106"/>
    <mergeCell ref="A110:H110"/>
    <mergeCell ref="A165:G165"/>
    <mergeCell ref="A92:H92"/>
    <mergeCell ref="A130:H130"/>
    <mergeCell ref="A7:H7"/>
    <mergeCell ref="A14:H14"/>
    <mergeCell ref="A26:H26"/>
    <mergeCell ref="A61:H61"/>
    <mergeCell ref="A64:G64"/>
    <mergeCell ref="A27:H27"/>
    <mergeCell ref="A8:H8"/>
    <mergeCell ref="A9:H9"/>
    <mergeCell ref="A10:H10"/>
    <mergeCell ref="A23:G23"/>
    <mergeCell ref="A41:H41"/>
    <mergeCell ref="A51:H51"/>
    <mergeCell ref="A52:H52"/>
    <mergeCell ref="A59:H59"/>
    <mergeCell ref="A265:G265"/>
    <mergeCell ref="E2:H2"/>
    <mergeCell ref="A4:H4"/>
    <mergeCell ref="A5:A6"/>
    <mergeCell ref="B5:B6"/>
    <mergeCell ref="C5:C6"/>
    <mergeCell ref="D5:D6"/>
    <mergeCell ref="E5:H5"/>
    <mergeCell ref="A139:H139"/>
    <mergeCell ref="A167:H167"/>
    <mergeCell ref="A147:G147"/>
    <mergeCell ref="A168:H168"/>
    <mergeCell ref="A175:H175"/>
    <mergeCell ref="A179:H179"/>
    <mergeCell ref="A187:H187"/>
    <mergeCell ref="A101:H101"/>
    <mergeCell ref="A102:H102"/>
    <mergeCell ref="A120:H120"/>
    <mergeCell ref="A121:H121"/>
    <mergeCell ref="A129:G129"/>
    <mergeCell ref="A119:G119"/>
    <mergeCell ref="A114:H114"/>
    <mergeCell ref="A117:H117"/>
    <mergeCell ref="A159:H159"/>
    <mergeCell ref="A234:G234"/>
    <mergeCell ref="A200:H200"/>
    <mergeCell ref="A191:H191"/>
    <mergeCell ref="A199:G199"/>
    <mergeCell ref="A227:G227"/>
    <mergeCell ref="A156:H156"/>
    <mergeCell ref="A158:G158"/>
    <mergeCell ref="A137:G137"/>
    <mergeCell ref="A138:H138"/>
    <mergeCell ref="A397:G397"/>
    <mergeCell ref="A93:H93"/>
    <mergeCell ref="A95:H95"/>
    <mergeCell ref="A97:H97"/>
    <mergeCell ref="A99:G99"/>
    <mergeCell ref="A393:H393"/>
    <mergeCell ref="A354:H354"/>
    <mergeCell ref="A392:H392"/>
    <mergeCell ref="A395:H395"/>
    <mergeCell ref="A353:H353"/>
    <mergeCell ref="A355:H355"/>
    <mergeCell ref="A363:H363"/>
    <mergeCell ref="A382:H382"/>
    <mergeCell ref="A390:H390"/>
    <mergeCell ref="G273:G275"/>
    <mergeCell ref="A295:G295"/>
    <mergeCell ref="A296:H296"/>
    <mergeCell ref="G298:G300"/>
    <mergeCell ref="A317:G317"/>
    <mergeCell ref="A349:H349"/>
    <mergeCell ref="A352:G352"/>
    <mergeCell ref="A345:H345"/>
    <mergeCell ref="A346:H346"/>
    <mergeCell ref="A344:G344"/>
  </mergeCells>
  <pageMargins left="0.7" right="0.7" top="0.75" bottom="0.75" header="0.3" footer="0.3"/>
  <pageSetup paperSize="9" scale="58" orientation="portrait" horizontalDpi="180" verticalDpi="180" r:id="rId1"/>
  <ignoredErrors>
    <ignoredError sqref="A15:A18 A19:A22 A24:A25 A28:A29 A31 A32:A40 A42:A50 A53:A58 A60 A62:A63" numberStoredAsText="1"/>
    <ignoredError sqref="H185 H212 H223 H246 H307"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Индикаторы Стратегии 2030</vt:lpstr>
      <vt:lpstr>Мероприятия 2023</vt:lpstr>
      <vt:lpstr>Эффективность </vt:lpstr>
      <vt:lpstr>Индикаторы </vt:lpstr>
      <vt:lpstr>'Индикаторы '!Область_печати</vt:lpstr>
      <vt:lpstr>'Мероприятия 2023'!Область_печати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2024-04-01T12:35:30Z</dcterms:modified>
</cp:coreProperties>
</file>